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F99D2B83-D4A2-4089-BADD-65FAAF5FC34D}" xr6:coauthVersionLast="47" xr6:coauthVersionMax="47" xr10:uidLastSave="{00000000-0000-0000-0000-000000000000}"/>
  <workbookProtection workbookAlgorithmName="SHA-512" workbookHashValue="ALFm4STyseYXH1I4iy6x3Bo0jEbnEljp5V6aheGTML8V5F3166EA6tnbuSEZoQpEscpJUq6XrrAl8JE7t5gOyQ==" workbookSaltValue="vkL8ocn6EQbQ3kYnOmiwbQ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U44" i="2" s="1"/>
  <c r="T37" i="2"/>
  <c r="S37" i="2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Y26" i="2"/>
  <c r="Y45" i="2" s="1"/>
  <c r="H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X26" i="2" s="1"/>
  <c r="W13" i="2"/>
  <c r="W26" i="2" s="1"/>
  <c r="W45" i="2" s="1"/>
  <c r="V13" i="2"/>
  <c r="V26" i="2" s="1"/>
  <c r="U13" i="2"/>
  <c r="U26" i="2" s="1"/>
  <c r="T13" i="2"/>
  <c r="S13" i="2"/>
  <c r="S26" i="2" s="1"/>
  <c r="R13" i="2"/>
  <c r="Q13" i="2"/>
  <c r="Q26" i="2" s="1"/>
  <c r="Q45" i="2" s="1"/>
  <c r="P13" i="2"/>
  <c r="P26" i="2" s="1"/>
  <c r="O13" i="2"/>
  <c r="O26" i="2" s="1"/>
  <c r="O45" i="2" s="1"/>
  <c r="N13" i="2"/>
  <c r="N26" i="2" s="1"/>
  <c r="M13" i="2"/>
  <c r="M26" i="2" s="1"/>
  <c r="L13" i="2"/>
  <c r="K13" i="2"/>
  <c r="K26" i="2" s="1"/>
  <c r="J13" i="2"/>
  <c r="I13" i="2"/>
  <c r="I26" i="2" s="1"/>
  <c r="I45" i="2" s="1"/>
  <c r="H13" i="2"/>
  <c r="G13" i="2"/>
  <c r="G26" i="2" s="1"/>
  <c r="G45" i="2" s="1"/>
  <c r="F13" i="2"/>
  <c r="F26" i="2" s="1"/>
  <c r="E13" i="2"/>
  <c r="E26" i="2" s="1"/>
  <c r="D13" i="2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Q26" i="3"/>
  <c r="Q45" i="3" s="1"/>
  <c r="AA25" i="3"/>
  <c r="Y25" i="3"/>
  <c r="Y26" i="3" s="1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V13" i="3"/>
  <c r="V26" i="3" s="1"/>
  <c r="U13" i="3"/>
  <c r="U26" i="3" s="1"/>
  <c r="T13" i="3"/>
  <c r="S13" i="3"/>
  <c r="S26" i="3" s="1"/>
  <c r="S45" i="3" s="1"/>
  <c r="R13" i="3"/>
  <c r="R26" i="3" s="1"/>
  <c r="R45" i="3" s="1"/>
  <c r="Q13" i="3"/>
  <c r="P13" i="3"/>
  <c r="P26" i="3" s="1"/>
  <c r="O13" i="3"/>
  <c r="N13" i="3"/>
  <c r="N26" i="3" s="1"/>
  <c r="M13" i="3"/>
  <c r="M26" i="3" s="1"/>
  <c r="L13" i="3"/>
  <c r="K13" i="3"/>
  <c r="K26" i="3" s="1"/>
  <c r="K45" i="3" s="1"/>
  <c r="J13" i="3"/>
  <c r="J26" i="3" s="1"/>
  <c r="J45" i="3" s="1"/>
  <c r="I13" i="3"/>
  <c r="I26" i="3" s="1"/>
  <c r="I45" i="3" s="1"/>
  <c r="H13" i="3"/>
  <c r="H26" i="3" s="1"/>
  <c r="G13" i="3"/>
  <c r="F13" i="3"/>
  <c r="F26" i="3" s="1"/>
  <c r="E13" i="3"/>
  <c r="E26" i="3" s="1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U44" i="4" s="1"/>
  <c r="T43" i="4"/>
  <c r="S43" i="4"/>
  <c r="R43" i="4"/>
  <c r="Q43" i="4"/>
  <c r="P43" i="4"/>
  <c r="O43" i="4"/>
  <c r="N43" i="4"/>
  <c r="M43" i="4"/>
  <c r="M44" i="4" s="1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V37" i="4"/>
  <c r="U37" i="4"/>
  <c r="T37" i="4"/>
  <c r="T44" i="4" s="1"/>
  <c r="S37" i="4"/>
  <c r="R37" i="4"/>
  <c r="R44" i="4" s="1"/>
  <c r="Q37" i="4"/>
  <c r="P37" i="4"/>
  <c r="P44" i="4" s="1"/>
  <c r="O37" i="4"/>
  <c r="N37" i="4"/>
  <c r="M37" i="4"/>
  <c r="L37" i="4"/>
  <c r="L44" i="4" s="1"/>
  <c r="K37" i="4"/>
  <c r="J37" i="4"/>
  <c r="J44" i="4" s="1"/>
  <c r="I37" i="4"/>
  <c r="H37" i="4"/>
  <c r="H44" i="4" s="1"/>
  <c r="G37" i="4"/>
  <c r="F37" i="4"/>
  <c r="E37" i="4"/>
  <c r="E44" i="4" s="1"/>
  <c r="D37" i="4"/>
  <c r="D44" i="4" s="1"/>
  <c r="C37" i="4"/>
  <c r="H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V13" i="4"/>
  <c r="V26" i="4" s="1"/>
  <c r="U13" i="4"/>
  <c r="T13" i="4"/>
  <c r="T26" i="4" s="1"/>
  <c r="T45" i="4" s="1"/>
  <c r="S13" i="4"/>
  <c r="S26" i="4" s="1"/>
  <c r="R13" i="4"/>
  <c r="R26" i="4" s="1"/>
  <c r="Q13" i="4"/>
  <c r="P13" i="4"/>
  <c r="P26" i="4" s="1"/>
  <c r="O13" i="4"/>
  <c r="N13" i="4"/>
  <c r="N26" i="4" s="1"/>
  <c r="M13" i="4"/>
  <c r="L13" i="4"/>
  <c r="L26" i="4" s="1"/>
  <c r="L45" i="4" s="1"/>
  <c r="K13" i="4"/>
  <c r="K26" i="4" s="1"/>
  <c r="J13" i="4"/>
  <c r="J26" i="4" s="1"/>
  <c r="J45" i="4" s="1"/>
  <c r="I13" i="4"/>
  <c r="H13" i="4"/>
  <c r="G13" i="4"/>
  <c r="F13" i="4"/>
  <c r="F26" i="4" s="1"/>
  <c r="E13" i="4"/>
  <c r="E26" i="4" s="1"/>
  <c r="E45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R44" i="5"/>
  <c r="M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W45" i="5" s="1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P26" i="5"/>
  <c r="H26" i="5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Z13" i="5"/>
  <c r="Y13" i="5"/>
  <c r="Y26" i="5" s="1"/>
  <c r="X13" i="5"/>
  <c r="X26" i="5" s="1"/>
  <c r="W13" i="5"/>
  <c r="W26" i="5" s="1"/>
  <c r="V13" i="5"/>
  <c r="U13" i="5"/>
  <c r="U26" i="5" s="1"/>
  <c r="T13" i="5"/>
  <c r="S13" i="5"/>
  <c r="S26" i="5" s="1"/>
  <c r="S45" i="5" s="1"/>
  <c r="R13" i="5"/>
  <c r="R26" i="5" s="1"/>
  <c r="Q13" i="5"/>
  <c r="P13" i="5"/>
  <c r="O13" i="5"/>
  <c r="O26" i="5" s="1"/>
  <c r="N13" i="5"/>
  <c r="M13" i="5"/>
  <c r="M26" i="5" s="1"/>
  <c r="M45" i="5" s="1"/>
  <c r="L13" i="5"/>
  <c r="K13" i="5"/>
  <c r="K26" i="5" s="1"/>
  <c r="K45" i="5" s="1"/>
  <c r="J13" i="5"/>
  <c r="J26" i="5" s="1"/>
  <c r="I13" i="5"/>
  <c r="H13" i="5"/>
  <c r="G13" i="5"/>
  <c r="G26" i="5" s="1"/>
  <c r="G45" i="5" s="1"/>
  <c r="F13" i="5"/>
  <c r="E13" i="5"/>
  <c r="E26" i="5" s="1"/>
  <c r="D13" i="5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W44" i="6" s="1"/>
  <c r="V37" i="6"/>
  <c r="U37" i="6"/>
  <c r="U44" i="6" s="1"/>
  <c r="T37" i="6"/>
  <c r="S37" i="6"/>
  <c r="S44" i="6" s="1"/>
  <c r="R37" i="6"/>
  <c r="R44" i="6" s="1"/>
  <c r="Q37" i="6"/>
  <c r="Q44" i="6" s="1"/>
  <c r="P37" i="6"/>
  <c r="O37" i="6"/>
  <c r="O44" i="6" s="1"/>
  <c r="O45" i="6" s="1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C37" i="6"/>
  <c r="C44" i="6" s="1"/>
  <c r="H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W13" i="6"/>
  <c r="W26" i="6" s="1"/>
  <c r="V13" i="6"/>
  <c r="U13" i="6"/>
  <c r="U26" i="6" s="1"/>
  <c r="T13" i="6"/>
  <c r="S13" i="6"/>
  <c r="S26" i="6" s="1"/>
  <c r="S45" i="6" s="1"/>
  <c r="R13" i="6"/>
  <c r="Q13" i="6"/>
  <c r="Q26" i="6" s="1"/>
  <c r="Q45" i="6" s="1"/>
  <c r="P13" i="6"/>
  <c r="P26" i="6" s="1"/>
  <c r="O13" i="6"/>
  <c r="O26" i="6" s="1"/>
  <c r="N13" i="6"/>
  <c r="M13" i="6"/>
  <c r="M26" i="6" s="1"/>
  <c r="L13" i="6"/>
  <c r="K13" i="6"/>
  <c r="K26" i="6" s="1"/>
  <c r="K45" i="6" s="1"/>
  <c r="J13" i="6"/>
  <c r="I13" i="6"/>
  <c r="I26" i="6" s="1"/>
  <c r="H13" i="6"/>
  <c r="G13" i="6"/>
  <c r="G26" i="6" s="1"/>
  <c r="F13" i="6"/>
  <c r="E13" i="6"/>
  <c r="E26" i="6" s="1"/>
  <c r="E45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F44" i="7"/>
  <c r="AA43" i="7"/>
  <c r="Y43" i="7"/>
  <c r="X43" i="7"/>
  <c r="Z43" i="7" s="1"/>
  <c r="W43" i="7"/>
  <c r="V43" i="7"/>
  <c r="V44" i="7" s="1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X44" i="7" s="1"/>
  <c r="W37" i="7"/>
  <c r="W44" i="7" s="1"/>
  <c r="V37" i="7"/>
  <c r="U37" i="7"/>
  <c r="U44" i="7" s="1"/>
  <c r="T37" i="7"/>
  <c r="S37" i="7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K37" i="7"/>
  <c r="J37" i="7"/>
  <c r="J44" i="7" s="1"/>
  <c r="I37" i="7"/>
  <c r="H37" i="7"/>
  <c r="H44" i="7" s="1"/>
  <c r="G37" i="7"/>
  <c r="G44" i="7" s="1"/>
  <c r="F37" i="7"/>
  <c r="E37" i="7"/>
  <c r="E44" i="7" s="1"/>
  <c r="D37" i="7"/>
  <c r="C37" i="7"/>
  <c r="R26" i="7"/>
  <c r="H26" i="7"/>
  <c r="H45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W26" i="7" s="1"/>
  <c r="V13" i="7"/>
  <c r="V26" i="7" s="1"/>
  <c r="V45" i="7" s="1"/>
  <c r="U13" i="7"/>
  <c r="U26" i="7" s="1"/>
  <c r="T13" i="7"/>
  <c r="T26" i="7" s="1"/>
  <c r="S13" i="7"/>
  <c r="S26" i="7" s="1"/>
  <c r="R13" i="7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J26" i="7" s="1"/>
  <c r="I13" i="7"/>
  <c r="I26" i="7" s="1"/>
  <c r="H13" i="7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W37" i="8"/>
  <c r="W44" i="8" s="1"/>
  <c r="V37" i="8"/>
  <c r="V44" i="8" s="1"/>
  <c r="U37" i="8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X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W45" i="8" s="1"/>
  <c r="V13" i="8"/>
  <c r="V26" i="8" s="1"/>
  <c r="U13" i="8"/>
  <c r="U26" i="8" s="1"/>
  <c r="T13" i="8"/>
  <c r="T26" i="8" s="1"/>
  <c r="T45" i="8" s="1"/>
  <c r="S13" i="8"/>
  <c r="S26" i="8" s="1"/>
  <c r="R13" i="8"/>
  <c r="R26" i="8" s="1"/>
  <c r="R45" i="8" s="1"/>
  <c r="Q13" i="8"/>
  <c r="Q26" i="8" s="1"/>
  <c r="P13" i="8"/>
  <c r="P26" i="8" s="1"/>
  <c r="O13" i="8"/>
  <c r="O26" i="8" s="1"/>
  <c r="O45" i="8" s="1"/>
  <c r="N13" i="8"/>
  <c r="N26" i="8" s="1"/>
  <c r="M13" i="8"/>
  <c r="L13" i="8"/>
  <c r="L26" i="8" s="1"/>
  <c r="K13" i="8"/>
  <c r="J13" i="8"/>
  <c r="J26" i="8" s="1"/>
  <c r="J45" i="8" s="1"/>
  <c r="I13" i="8"/>
  <c r="I26" i="8" s="1"/>
  <c r="H13" i="8"/>
  <c r="G13" i="8"/>
  <c r="G26" i="8" s="1"/>
  <c r="G45" i="8" s="1"/>
  <c r="F13" i="8"/>
  <c r="F26" i="8" s="1"/>
  <c r="E13" i="8"/>
  <c r="D13" i="8"/>
  <c r="D26" i="8" s="1"/>
  <c r="D45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U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T37" i="9"/>
  <c r="T44" i="9" s="1"/>
  <c r="S37" i="9"/>
  <c r="R37" i="9"/>
  <c r="R44" i="9" s="1"/>
  <c r="Q37" i="9"/>
  <c r="P37" i="9"/>
  <c r="P44" i="9" s="1"/>
  <c r="O37" i="9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F37" i="9"/>
  <c r="F44" i="9" s="1"/>
  <c r="E37" i="9"/>
  <c r="D37" i="9"/>
  <c r="D44" i="9" s="1"/>
  <c r="C37" i="9"/>
  <c r="AA26" i="9"/>
  <c r="W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K26" i="9" s="1"/>
  <c r="J25" i="9"/>
  <c r="I25" i="9"/>
  <c r="H25" i="9"/>
  <c r="G25" i="9"/>
  <c r="F25" i="9"/>
  <c r="E25" i="9"/>
  <c r="D25" i="9"/>
  <c r="C25" i="9"/>
  <c r="AA13" i="9"/>
  <c r="Z13" i="9"/>
  <c r="Y13" i="9"/>
  <c r="X13" i="9"/>
  <c r="X26" i="9" s="1"/>
  <c r="W13" i="9"/>
  <c r="V13" i="9"/>
  <c r="V26" i="9" s="1"/>
  <c r="V45" i="9" s="1"/>
  <c r="U13" i="9"/>
  <c r="T13" i="9"/>
  <c r="T26" i="9" s="1"/>
  <c r="S13" i="9"/>
  <c r="R13" i="9"/>
  <c r="R26" i="9" s="1"/>
  <c r="Q13" i="9"/>
  <c r="P13" i="9"/>
  <c r="O13" i="9"/>
  <c r="O26" i="9" s="1"/>
  <c r="N13" i="9"/>
  <c r="N26" i="9" s="1"/>
  <c r="M13" i="9"/>
  <c r="L13" i="9"/>
  <c r="L26" i="9" s="1"/>
  <c r="L45" i="9" s="1"/>
  <c r="K13" i="9"/>
  <c r="J13" i="9"/>
  <c r="J26" i="9" s="1"/>
  <c r="I13" i="9"/>
  <c r="H13" i="9"/>
  <c r="G13" i="9"/>
  <c r="G26" i="9" s="1"/>
  <c r="F13" i="9"/>
  <c r="F26" i="9" s="1"/>
  <c r="F45" i="9" s="1"/>
  <c r="E13" i="9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Y44" i="10" s="1"/>
  <c r="X43" i="10"/>
  <c r="Z43" i="10" s="1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Y37" i="10"/>
  <c r="X37" i="10"/>
  <c r="W37" i="10"/>
  <c r="V37" i="10"/>
  <c r="V44" i="10" s="1"/>
  <c r="U37" i="10"/>
  <c r="U44" i="10" s="1"/>
  <c r="T37" i="10"/>
  <c r="T44" i="10" s="1"/>
  <c r="S37" i="10"/>
  <c r="R37" i="10"/>
  <c r="R44" i="10" s="1"/>
  <c r="Q37" i="10"/>
  <c r="P37" i="10"/>
  <c r="P44" i="10" s="1"/>
  <c r="O37" i="10"/>
  <c r="N37" i="10"/>
  <c r="N44" i="10" s="1"/>
  <c r="M37" i="10"/>
  <c r="M44" i="10" s="1"/>
  <c r="L37" i="10"/>
  <c r="L44" i="10" s="1"/>
  <c r="K37" i="10"/>
  <c r="J37" i="10"/>
  <c r="J44" i="10" s="1"/>
  <c r="I37" i="10"/>
  <c r="H37" i="10"/>
  <c r="H44" i="10" s="1"/>
  <c r="G37" i="10"/>
  <c r="F37" i="10"/>
  <c r="F44" i="10" s="1"/>
  <c r="E37" i="10"/>
  <c r="E44" i="10" s="1"/>
  <c r="D37" i="10"/>
  <c r="D44" i="10" s="1"/>
  <c r="C37" i="10"/>
  <c r="AA26" i="10"/>
  <c r="S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V26" i="10" s="1"/>
  <c r="V45" i="10" s="1"/>
  <c r="U13" i="10"/>
  <c r="U26" i="10" s="1"/>
  <c r="U45" i="10" s="1"/>
  <c r="T13" i="10"/>
  <c r="S13" i="10"/>
  <c r="R13" i="10"/>
  <c r="R26" i="10" s="1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K13" i="10"/>
  <c r="K26" i="10" s="1"/>
  <c r="J13" i="10"/>
  <c r="J26" i="10" s="1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W37" i="11"/>
  <c r="W44" i="11" s="1"/>
  <c r="V37" i="11"/>
  <c r="V44" i="11" s="1"/>
  <c r="U37" i="11"/>
  <c r="U44" i="11" s="1"/>
  <c r="T37" i="11"/>
  <c r="S37" i="11"/>
  <c r="S44" i="11" s="1"/>
  <c r="R37" i="11"/>
  <c r="Q37" i="11"/>
  <c r="Q44" i="11" s="1"/>
  <c r="Q45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V26" i="11"/>
  <c r="V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W13" i="11"/>
  <c r="W26" i="11" s="1"/>
  <c r="W45" i="11" s="1"/>
  <c r="V13" i="11"/>
  <c r="U13" i="11"/>
  <c r="U26" i="11" s="1"/>
  <c r="U45" i="11" s="1"/>
  <c r="T13" i="11"/>
  <c r="S13" i="11"/>
  <c r="S26" i="11" s="1"/>
  <c r="S45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N45" i="11" s="1"/>
  <c r="M13" i="11"/>
  <c r="M26" i="11" s="1"/>
  <c r="L13" i="11"/>
  <c r="K13" i="11"/>
  <c r="K26" i="11" s="1"/>
  <c r="K45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F45" i="11" s="1"/>
  <c r="E13" i="11"/>
  <c r="E26" i="11" s="1"/>
  <c r="E45" i="11" s="1"/>
  <c r="D13" i="1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O26" i="12"/>
  <c r="G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W45" i="12" s="1"/>
  <c r="V13" i="12"/>
  <c r="V26" i="12" s="1"/>
  <c r="U13" i="12"/>
  <c r="U26" i="12" s="1"/>
  <c r="T13" i="12"/>
  <c r="T26" i="12" s="1"/>
  <c r="S13" i="12"/>
  <c r="S26" i="12" s="1"/>
  <c r="R13" i="12"/>
  <c r="R26" i="12" s="1"/>
  <c r="R45" i="12" s="1"/>
  <c r="Q13" i="12"/>
  <c r="Q26" i="12" s="1"/>
  <c r="Q45" i="12" s="1"/>
  <c r="P13" i="12"/>
  <c r="P26" i="12" s="1"/>
  <c r="O13" i="12"/>
  <c r="N13" i="12"/>
  <c r="N26" i="12" s="1"/>
  <c r="M13" i="12"/>
  <c r="M26" i="12" s="1"/>
  <c r="L13" i="12"/>
  <c r="L26" i="12" s="1"/>
  <c r="K13" i="12"/>
  <c r="K26" i="12" s="1"/>
  <c r="J13" i="12"/>
  <c r="J26" i="12" s="1"/>
  <c r="I13" i="12"/>
  <c r="I26" i="12" s="1"/>
  <c r="I45" i="12" s="1"/>
  <c r="H13" i="12"/>
  <c r="H26" i="12" s="1"/>
  <c r="G13" i="12"/>
  <c r="F13" i="12"/>
  <c r="F26" i="12" s="1"/>
  <c r="E13" i="12"/>
  <c r="E26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Z37" i="13" s="1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L26" i="13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X45" i="13" s="1"/>
  <c r="W13" i="13"/>
  <c r="W26" i="13" s="1"/>
  <c r="V13" i="13"/>
  <c r="V26" i="13" s="1"/>
  <c r="V45" i="13" s="1"/>
  <c r="U13" i="13"/>
  <c r="T13" i="13"/>
  <c r="T26" i="13" s="1"/>
  <c r="S13" i="13"/>
  <c r="R13" i="13"/>
  <c r="R26" i="13" s="1"/>
  <c r="R45" i="13" s="1"/>
  <c r="Q13" i="13"/>
  <c r="Q26" i="13" s="1"/>
  <c r="P13" i="13"/>
  <c r="P26" i="13" s="1"/>
  <c r="P45" i="13" s="1"/>
  <c r="O13" i="13"/>
  <c r="O26" i="13" s="1"/>
  <c r="N13" i="13"/>
  <c r="N26" i="13" s="1"/>
  <c r="N45" i="13" s="1"/>
  <c r="M13" i="13"/>
  <c r="L13" i="13"/>
  <c r="K13" i="13"/>
  <c r="J13" i="13"/>
  <c r="J26" i="13" s="1"/>
  <c r="J45" i="13" s="1"/>
  <c r="I13" i="13"/>
  <c r="I26" i="13" s="1"/>
  <c r="H13" i="13"/>
  <c r="H26" i="13" s="1"/>
  <c r="H45" i="13" s="1"/>
  <c r="G13" i="13"/>
  <c r="G26" i="13" s="1"/>
  <c r="F13" i="13"/>
  <c r="F26" i="13" s="1"/>
  <c r="F45" i="13" s="1"/>
  <c r="E13" i="13"/>
  <c r="E26" i="13" s="1"/>
  <c r="E45" i="13" s="1"/>
  <c r="D13" i="13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4" i="14"/>
  <c r="K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J37" i="14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N26" i="14"/>
  <c r="N45" i="14" s="1"/>
  <c r="E26" i="14"/>
  <c r="E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W45" i="14" s="1"/>
  <c r="V13" i="14"/>
  <c r="V26" i="14" s="1"/>
  <c r="V45" i="14" s="1"/>
  <c r="U13" i="14"/>
  <c r="U26" i="14" s="1"/>
  <c r="T13" i="14"/>
  <c r="S13" i="14"/>
  <c r="R13" i="14"/>
  <c r="R26" i="14" s="1"/>
  <c r="Q13" i="14"/>
  <c r="Q26" i="14" s="1"/>
  <c r="P13" i="14"/>
  <c r="P26" i="14" s="1"/>
  <c r="O13" i="14"/>
  <c r="O26" i="14" s="1"/>
  <c r="O45" i="14" s="1"/>
  <c r="N13" i="14"/>
  <c r="M13" i="14"/>
  <c r="L13" i="14"/>
  <c r="L26" i="14" s="1"/>
  <c r="K13" i="14"/>
  <c r="J13" i="14"/>
  <c r="J26" i="14" s="1"/>
  <c r="I13" i="14"/>
  <c r="I26" i="14" s="1"/>
  <c r="H13" i="14"/>
  <c r="H26" i="14" s="1"/>
  <c r="G13" i="14"/>
  <c r="G26" i="14" s="1"/>
  <c r="G45" i="14" s="1"/>
  <c r="F13" i="14"/>
  <c r="F26" i="14" s="1"/>
  <c r="F45" i="14" s="1"/>
  <c r="E13" i="14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K44" i="15"/>
  <c r="AA43" i="15"/>
  <c r="Y43" i="15"/>
  <c r="X43" i="15"/>
  <c r="W43" i="15"/>
  <c r="V43" i="15"/>
  <c r="U43" i="15"/>
  <c r="T43" i="15"/>
  <c r="S43" i="15"/>
  <c r="R43" i="15"/>
  <c r="Q43" i="15"/>
  <c r="P43" i="15"/>
  <c r="P44" i="15" s="1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T37" i="15"/>
  <c r="S37" i="15"/>
  <c r="S44" i="15" s="1"/>
  <c r="R37" i="15"/>
  <c r="Q37" i="15"/>
  <c r="Q44" i="15" s="1"/>
  <c r="P37" i="15"/>
  <c r="O37" i="15"/>
  <c r="O44" i="15" s="1"/>
  <c r="N37" i="15"/>
  <c r="M37" i="15"/>
  <c r="L37" i="15"/>
  <c r="L44" i="15" s="1"/>
  <c r="K37" i="15"/>
  <c r="J37" i="15"/>
  <c r="I37" i="15"/>
  <c r="I44" i="15" s="1"/>
  <c r="H37" i="15"/>
  <c r="G37" i="15"/>
  <c r="G44" i="15" s="1"/>
  <c r="F37" i="15"/>
  <c r="E37" i="15"/>
  <c r="D37" i="15"/>
  <c r="D44" i="15" s="1"/>
  <c r="C37" i="15"/>
  <c r="C44" i="15" s="1"/>
  <c r="T26" i="15"/>
  <c r="L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V26" i="15" s="1"/>
  <c r="U13" i="15"/>
  <c r="T13" i="15"/>
  <c r="S13" i="15"/>
  <c r="R13" i="15"/>
  <c r="R26" i="15" s="1"/>
  <c r="Q13" i="15"/>
  <c r="Q26" i="15" s="1"/>
  <c r="P13" i="15"/>
  <c r="P26" i="15" s="1"/>
  <c r="O13" i="15"/>
  <c r="O26" i="15" s="1"/>
  <c r="N13" i="15"/>
  <c r="N26" i="15" s="1"/>
  <c r="M13" i="15"/>
  <c r="L13" i="15"/>
  <c r="K13" i="15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G37" i="16"/>
  <c r="G44" i="16" s="1"/>
  <c r="F37" i="16"/>
  <c r="F44" i="16" s="1"/>
  <c r="E37" i="16"/>
  <c r="E44" i="16" s="1"/>
  <c r="D37" i="16"/>
  <c r="D44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W13" i="16"/>
  <c r="W26" i="16" s="1"/>
  <c r="W45" i="16" s="1"/>
  <c r="V13" i="16"/>
  <c r="V26" i="16" s="1"/>
  <c r="V45" i="16" s="1"/>
  <c r="U13" i="16"/>
  <c r="U26" i="16" s="1"/>
  <c r="U45" i="16" s="1"/>
  <c r="T13" i="16"/>
  <c r="T26" i="16" s="1"/>
  <c r="T45" i="16" s="1"/>
  <c r="S13" i="16"/>
  <c r="R13" i="16"/>
  <c r="R26" i="16" s="1"/>
  <c r="Q13" i="16"/>
  <c r="Q26" i="16" s="1"/>
  <c r="P13" i="16"/>
  <c r="P26" i="16" s="1"/>
  <c r="O13" i="16"/>
  <c r="O26" i="16" s="1"/>
  <c r="O45" i="16" s="1"/>
  <c r="N13" i="16"/>
  <c r="N26" i="16" s="1"/>
  <c r="N45" i="16" s="1"/>
  <c r="M13" i="16"/>
  <c r="L13" i="16"/>
  <c r="L26" i="16" s="1"/>
  <c r="K13" i="16"/>
  <c r="J13" i="16"/>
  <c r="J26" i="16" s="1"/>
  <c r="I13" i="16"/>
  <c r="I26" i="16" s="1"/>
  <c r="H13" i="16"/>
  <c r="H26" i="16" s="1"/>
  <c r="G13" i="16"/>
  <c r="G26" i="16" s="1"/>
  <c r="G45" i="16" s="1"/>
  <c r="F13" i="16"/>
  <c r="F26" i="16" s="1"/>
  <c r="F45" i="16" s="1"/>
  <c r="E13" i="16"/>
  <c r="D13" i="16"/>
  <c r="D26" i="16" s="1"/>
  <c r="D45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S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Z37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S26" i="17" s="1"/>
  <c r="S45" i="17" s="1"/>
  <c r="R25" i="17"/>
  <c r="Q25" i="17"/>
  <c r="P25" i="17"/>
  <c r="O25" i="17"/>
  <c r="N25" i="17"/>
  <c r="M25" i="17"/>
  <c r="L25" i="17"/>
  <c r="K25" i="17"/>
  <c r="K26" i="17" s="1"/>
  <c r="J25" i="17"/>
  <c r="I25" i="17"/>
  <c r="H25" i="17"/>
  <c r="G25" i="17"/>
  <c r="F25" i="17"/>
  <c r="E25" i="17"/>
  <c r="D25" i="17"/>
  <c r="C25" i="17"/>
  <c r="C26" i="17" s="1"/>
  <c r="AA13" i="17"/>
  <c r="Z13" i="17"/>
  <c r="Y13" i="17"/>
  <c r="X13" i="17"/>
  <c r="X26" i="17" s="1"/>
  <c r="W13" i="17"/>
  <c r="W26" i="17" s="1"/>
  <c r="V13" i="17"/>
  <c r="U13" i="17"/>
  <c r="U26" i="17" s="1"/>
  <c r="T13" i="17"/>
  <c r="T26" i="17" s="1"/>
  <c r="T45" i="17" s="1"/>
  <c r="S13" i="17"/>
  <c r="R13" i="17"/>
  <c r="R26" i="17" s="1"/>
  <c r="R45" i="17" s="1"/>
  <c r="Q13" i="17"/>
  <c r="P13" i="17"/>
  <c r="P26" i="17" s="1"/>
  <c r="O13" i="17"/>
  <c r="O26" i="17" s="1"/>
  <c r="N13" i="17"/>
  <c r="M13" i="17"/>
  <c r="M26" i="17" s="1"/>
  <c r="L13" i="17"/>
  <c r="L26" i="17" s="1"/>
  <c r="K13" i="17"/>
  <c r="J13" i="17"/>
  <c r="J26" i="17" s="1"/>
  <c r="J45" i="17" s="1"/>
  <c r="I13" i="17"/>
  <c r="H13" i="17"/>
  <c r="H26" i="17" s="1"/>
  <c r="G13" i="17"/>
  <c r="G26" i="17" s="1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5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G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X26" i="18" s="1"/>
  <c r="W13" i="18"/>
  <c r="W26" i="18" s="1"/>
  <c r="V13" i="18"/>
  <c r="V26" i="18" s="1"/>
  <c r="V45" i="18" s="1"/>
  <c r="U13" i="18"/>
  <c r="U26" i="18" s="1"/>
  <c r="T13" i="18"/>
  <c r="T26" i="18" s="1"/>
  <c r="S13" i="18"/>
  <c r="S26" i="18" s="1"/>
  <c r="R13" i="18"/>
  <c r="R26" i="18" s="1"/>
  <c r="R45" i="18" s="1"/>
  <c r="Q13" i="18"/>
  <c r="Q26" i="18" s="1"/>
  <c r="P13" i="18"/>
  <c r="P26" i="18" s="1"/>
  <c r="O13" i="18"/>
  <c r="O26" i="18" s="1"/>
  <c r="N13" i="18"/>
  <c r="N26" i="18" s="1"/>
  <c r="M13" i="18"/>
  <c r="L13" i="18"/>
  <c r="L26" i="18" s="1"/>
  <c r="K13" i="18"/>
  <c r="K26" i="18" s="1"/>
  <c r="K45" i="18" s="1"/>
  <c r="J13" i="18"/>
  <c r="J26" i="18" s="1"/>
  <c r="J45" i="18" s="1"/>
  <c r="I13" i="18"/>
  <c r="I26" i="18" s="1"/>
  <c r="H13" i="18"/>
  <c r="G13" i="18"/>
  <c r="F13" i="18"/>
  <c r="F26" i="18" s="1"/>
  <c r="E13" i="18"/>
  <c r="E26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I44" i="19"/>
  <c r="AA43" i="19"/>
  <c r="Y43" i="19"/>
  <c r="X43" i="19"/>
  <c r="Z43" i="19" s="1"/>
  <c r="W43" i="19"/>
  <c r="V43" i="19"/>
  <c r="U43" i="19"/>
  <c r="U44" i="19" s="1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D26" i="19"/>
  <c r="D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W26" i="19" s="1"/>
  <c r="W45" i="19" s="1"/>
  <c r="V13" i="19"/>
  <c r="V26" i="19" s="1"/>
  <c r="V45" i="19" s="1"/>
  <c r="U13" i="19"/>
  <c r="U26" i="19" s="1"/>
  <c r="T13" i="19"/>
  <c r="T26" i="19" s="1"/>
  <c r="T45" i="19" s="1"/>
  <c r="S13" i="19"/>
  <c r="S26" i="19" s="1"/>
  <c r="S45" i="19" s="1"/>
  <c r="R13" i="19"/>
  <c r="R26" i="19" s="1"/>
  <c r="Q13" i="19"/>
  <c r="Q26" i="19" s="1"/>
  <c r="P13" i="19"/>
  <c r="O13" i="19"/>
  <c r="O26" i="19" s="1"/>
  <c r="O45" i="19" s="1"/>
  <c r="N13" i="19"/>
  <c r="N26" i="19" s="1"/>
  <c r="N45" i="19" s="1"/>
  <c r="M13" i="19"/>
  <c r="M26" i="19" s="1"/>
  <c r="L13" i="19"/>
  <c r="L26" i="19" s="1"/>
  <c r="L45" i="19" s="1"/>
  <c r="K13" i="19"/>
  <c r="K26" i="19" s="1"/>
  <c r="K45" i="19" s="1"/>
  <c r="J13" i="19"/>
  <c r="J26" i="19" s="1"/>
  <c r="I13" i="19"/>
  <c r="I26" i="19" s="1"/>
  <c r="I45" i="19" s="1"/>
  <c r="H13" i="19"/>
  <c r="G13" i="19"/>
  <c r="G26" i="19" s="1"/>
  <c r="F13" i="19"/>
  <c r="F26" i="19" s="1"/>
  <c r="F45" i="19" s="1"/>
  <c r="E13" i="19"/>
  <c r="E26" i="19" s="1"/>
  <c r="D13" i="19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I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D37" i="20"/>
  <c r="C37" i="20"/>
  <c r="C44" i="20" s="1"/>
  <c r="G26" i="20"/>
  <c r="G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Z13" i="20" s="1"/>
  <c r="W13" i="20"/>
  <c r="W26" i="20" s="1"/>
  <c r="V13" i="20"/>
  <c r="V26" i="20" s="1"/>
  <c r="U13" i="20"/>
  <c r="U26" i="20" s="1"/>
  <c r="T13" i="20"/>
  <c r="S13" i="20"/>
  <c r="S26" i="20" s="1"/>
  <c r="S45" i="20" s="1"/>
  <c r="R13" i="20"/>
  <c r="Q13" i="20"/>
  <c r="Q26" i="20" s="1"/>
  <c r="P13" i="20"/>
  <c r="O13" i="20"/>
  <c r="O26" i="20" s="1"/>
  <c r="N13" i="20"/>
  <c r="N26" i="20" s="1"/>
  <c r="M13" i="20"/>
  <c r="M26" i="20" s="1"/>
  <c r="L13" i="20"/>
  <c r="L26" i="20" s="1"/>
  <c r="K13" i="20"/>
  <c r="K26" i="20" s="1"/>
  <c r="K45" i="20" s="1"/>
  <c r="J13" i="20"/>
  <c r="I13" i="20"/>
  <c r="I26" i="20" s="1"/>
  <c r="I45" i="20" s="1"/>
  <c r="H13" i="20"/>
  <c r="G13" i="20"/>
  <c r="F13" i="20"/>
  <c r="F26" i="20" s="1"/>
  <c r="E13" i="20"/>
  <c r="E26" i="20" s="1"/>
  <c r="D13" i="20"/>
  <c r="D26" i="20" s="1"/>
  <c r="D45" i="20" s="1"/>
  <c r="C13" i="20"/>
  <c r="C26" i="20" s="1"/>
  <c r="C45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I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L26" i="21"/>
  <c r="D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X13" i="21"/>
  <c r="W13" i="21"/>
  <c r="W26" i="21" s="1"/>
  <c r="W45" i="21" s="1"/>
  <c r="V13" i="21"/>
  <c r="V26" i="21" s="1"/>
  <c r="U13" i="21"/>
  <c r="U26" i="21" s="1"/>
  <c r="T13" i="21"/>
  <c r="T26" i="21" s="1"/>
  <c r="S13" i="21"/>
  <c r="S26" i="21" s="1"/>
  <c r="S45" i="21" s="1"/>
  <c r="R13" i="21"/>
  <c r="R26" i="21" s="1"/>
  <c r="R45" i="21" s="1"/>
  <c r="Q13" i="21"/>
  <c r="Q26" i="21" s="1"/>
  <c r="P13" i="21"/>
  <c r="O13" i="21"/>
  <c r="O26" i="21" s="1"/>
  <c r="O45" i="21" s="1"/>
  <c r="N13" i="21"/>
  <c r="N26" i="21" s="1"/>
  <c r="M13" i="21"/>
  <c r="M26" i="21" s="1"/>
  <c r="L13" i="21"/>
  <c r="K13" i="21"/>
  <c r="K26" i="21" s="1"/>
  <c r="K45" i="21" s="1"/>
  <c r="J13" i="21"/>
  <c r="J26" i="21" s="1"/>
  <c r="J45" i="21" s="1"/>
  <c r="I13" i="21"/>
  <c r="I26" i="21" s="1"/>
  <c r="H13" i="21"/>
  <c r="G13" i="21"/>
  <c r="G26" i="21" s="1"/>
  <c r="G45" i="21" s="1"/>
  <c r="F13" i="21"/>
  <c r="F26" i="21" s="1"/>
  <c r="E13" i="21"/>
  <c r="D13" i="2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H37" i="1"/>
  <c r="H44" i="1" s="1"/>
  <c r="G37" i="1"/>
  <c r="F37" i="1"/>
  <c r="F44" i="1" s="1"/>
  <c r="E37" i="1"/>
  <c r="E44" i="1" s="1"/>
  <c r="D37" i="1"/>
  <c r="D44" i="1" s="1"/>
  <c r="C37" i="1"/>
  <c r="C44" i="1" s="1"/>
  <c r="S26" i="1"/>
  <c r="S45" i="1" s="1"/>
  <c r="G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Z13" i="1" s="1"/>
  <c r="W13" i="1"/>
  <c r="W26" i="1" s="1"/>
  <c r="V13" i="1"/>
  <c r="V26" i="1" s="1"/>
  <c r="U13" i="1"/>
  <c r="T13" i="1"/>
  <c r="T26" i="1" s="1"/>
  <c r="T45" i="1" s="1"/>
  <c r="S13" i="1"/>
  <c r="R13" i="1"/>
  <c r="R26" i="1" s="1"/>
  <c r="R45" i="1" s="1"/>
  <c r="Q13" i="1"/>
  <c r="Q26" i="1" s="1"/>
  <c r="P13" i="1"/>
  <c r="O13" i="1"/>
  <c r="O26" i="1" s="1"/>
  <c r="N13" i="1"/>
  <c r="N26" i="1" s="1"/>
  <c r="M13" i="1"/>
  <c r="L13" i="1"/>
  <c r="L26" i="1" s="1"/>
  <c r="L45" i="1" s="1"/>
  <c r="K13" i="1"/>
  <c r="J13" i="1"/>
  <c r="J26" i="1" s="1"/>
  <c r="J45" i="1" s="1"/>
  <c r="I13" i="1"/>
  <c r="I26" i="1" s="1"/>
  <c r="H13" i="1"/>
  <c r="G13" i="1"/>
  <c r="F13" i="1"/>
  <c r="F26" i="1" s="1"/>
  <c r="E13" i="1"/>
  <c r="D13" i="1"/>
  <c r="D26" i="1" s="1"/>
  <c r="D45" i="1" s="1"/>
  <c r="C13" i="1"/>
  <c r="E26" i="21" l="1"/>
  <c r="T26" i="14"/>
  <c r="X44" i="15"/>
  <c r="Z44" i="15" s="1"/>
  <c r="Z43" i="15"/>
  <c r="H45" i="11"/>
  <c r="P45" i="11"/>
  <c r="Z37" i="9"/>
  <c r="X44" i="9"/>
  <c r="E45" i="7"/>
  <c r="U45" i="7"/>
  <c r="J45" i="16"/>
  <c r="E44" i="21"/>
  <c r="E45" i="21" s="1"/>
  <c r="M44" i="21"/>
  <c r="M45" i="21" s="1"/>
  <c r="U44" i="21"/>
  <c r="G45" i="18"/>
  <c r="I45" i="11"/>
  <c r="W45" i="9"/>
  <c r="M26" i="8"/>
  <c r="M45" i="8" s="1"/>
  <c r="M44" i="19"/>
  <c r="M45" i="19" s="1"/>
  <c r="E45" i="20"/>
  <c r="E26" i="15"/>
  <c r="M26" i="15"/>
  <c r="U26" i="15"/>
  <c r="C26" i="13"/>
  <c r="C45" i="13" s="1"/>
  <c r="K26" i="13"/>
  <c r="K45" i="13" s="1"/>
  <c r="S26" i="13"/>
  <c r="S45" i="13" s="1"/>
  <c r="Y45" i="8"/>
  <c r="E44" i="19"/>
  <c r="T45" i="13"/>
  <c r="L45" i="13"/>
  <c r="C45" i="11"/>
  <c r="Z26" i="8"/>
  <c r="M45" i="6"/>
  <c r="U45" i="2"/>
  <c r="E26" i="8"/>
  <c r="E45" i="8" s="1"/>
  <c r="T26" i="20"/>
  <c r="O45" i="10"/>
  <c r="Q45" i="19"/>
  <c r="P45" i="16"/>
  <c r="G45" i="15"/>
  <c r="O45" i="15"/>
  <c r="W45" i="15"/>
  <c r="H44" i="14"/>
  <c r="P44" i="14"/>
  <c r="P45" i="14" s="1"/>
  <c r="X44" i="14"/>
  <c r="Z44" i="14" s="1"/>
  <c r="Z43" i="14"/>
  <c r="M26" i="13"/>
  <c r="M45" i="13" s="1"/>
  <c r="U26" i="13"/>
  <c r="U45" i="13" s="1"/>
  <c r="X44" i="10"/>
  <c r="Z37" i="10"/>
  <c r="X45" i="9"/>
  <c r="P45" i="4"/>
  <c r="U45" i="6"/>
  <c r="E45" i="5"/>
  <c r="U45" i="5"/>
  <c r="V44" i="5"/>
  <c r="E26" i="1"/>
  <c r="M26" i="1"/>
  <c r="M45" i="1" s="1"/>
  <c r="U26" i="1"/>
  <c r="G44" i="1"/>
  <c r="G45" i="1" s="1"/>
  <c r="W44" i="1"/>
  <c r="E44" i="20"/>
  <c r="M44" i="20"/>
  <c r="M45" i="20" s="1"/>
  <c r="U44" i="20"/>
  <c r="U45" i="20" s="1"/>
  <c r="P44" i="18"/>
  <c r="P45" i="18" s="1"/>
  <c r="AA26" i="17"/>
  <c r="AA45" i="17" s="1"/>
  <c r="H44" i="17"/>
  <c r="H45" i="17" s="1"/>
  <c r="P44" i="17"/>
  <c r="P45" i="17" s="1"/>
  <c r="X44" i="17"/>
  <c r="Z25" i="16"/>
  <c r="M26" i="14"/>
  <c r="M45" i="14" s="1"/>
  <c r="Y45" i="11"/>
  <c r="J44" i="11"/>
  <c r="J45" i="11" s="1"/>
  <c r="R44" i="11"/>
  <c r="R45" i="11" s="1"/>
  <c r="Z37" i="11"/>
  <c r="Y44" i="11"/>
  <c r="Z44" i="11" s="1"/>
  <c r="E26" i="9"/>
  <c r="M26" i="9"/>
  <c r="M45" i="9" s="1"/>
  <c r="U26" i="9"/>
  <c r="U45" i="9" s="1"/>
  <c r="Q44" i="9"/>
  <c r="Y44" i="9"/>
  <c r="Z44" i="9" s="1"/>
  <c r="M45" i="7"/>
  <c r="F26" i="6"/>
  <c r="F45" i="6" s="1"/>
  <c r="N26" i="6"/>
  <c r="N45" i="6" s="1"/>
  <c r="V26" i="6"/>
  <c r="O44" i="5"/>
  <c r="G26" i="4"/>
  <c r="G45" i="4" s="1"/>
  <c r="O26" i="4"/>
  <c r="O45" i="4" s="1"/>
  <c r="W26" i="4"/>
  <c r="W45" i="4" s="1"/>
  <c r="G44" i="4"/>
  <c r="O44" i="4"/>
  <c r="W44" i="4"/>
  <c r="F44" i="4"/>
  <c r="F45" i="4" s="1"/>
  <c r="N44" i="4"/>
  <c r="N45" i="4" s="1"/>
  <c r="V44" i="4"/>
  <c r="V45" i="4" s="1"/>
  <c r="D26" i="2"/>
  <c r="D45" i="2" s="1"/>
  <c r="L26" i="2"/>
  <c r="L45" i="2" s="1"/>
  <c r="T26" i="2"/>
  <c r="F45" i="12"/>
  <c r="M45" i="2"/>
  <c r="T44" i="2"/>
  <c r="I44" i="1"/>
  <c r="I45" i="1" s="1"/>
  <c r="Z44" i="21"/>
  <c r="M26" i="18"/>
  <c r="AA26" i="16"/>
  <c r="Z50" i="16"/>
  <c r="H45" i="15"/>
  <c r="P45" i="15"/>
  <c r="Z37" i="14"/>
  <c r="Y44" i="14"/>
  <c r="Y45" i="14" s="1"/>
  <c r="I45" i="10"/>
  <c r="O45" i="9"/>
  <c r="Z50" i="9"/>
  <c r="H26" i="8"/>
  <c r="H45" i="8" s="1"/>
  <c r="Z50" i="6"/>
  <c r="AA45" i="3"/>
  <c r="F45" i="2"/>
  <c r="N45" i="2"/>
  <c r="V45" i="2"/>
  <c r="N45" i="12"/>
  <c r="O45" i="12"/>
  <c r="G45" i="6"/>
  <c r="Z13" i="3"/>
  <c r="C26" i="16"/>
  <c r="C45" i="16" s="1"/>
  <c r="K26" i="16"/>
  <c r="K45" i="16" s="1"/>
  <c r="S26" i="16"/>
  <c r="S45" i="16" s="1"/>
  <c r="I45" i="15"/>
  <c r="Q45" i="15"/>
  <c r="Y45" i="15"/>
  <c r="J44" i="15"/>
  <c r="R44" i="15"/>
  <c r="J44" i="14"/>
  <c r="J45" i="14" s="1"/>
  <c r="R44" i="14"/>
  <c r="R45" i="14" s="1"/>
  <c r="G45" i="13"/>
  <c r="O45" i="13"/>
  <c r="W45" i="13"/>
  <c r="H45" i="12"/>
  <c r="P45" i="12"/>
  <c r="J44" i="12"/>
  <c r="D26" i="11"/>
  <c r="D45" i="11" s="1"/>
  <c r="L26" i="11"/>
  <c r="L45" i="11" s="1"/>
  <c r="T26" i="11"/>
  <c r="T45" i="11" s="1"/>
  <c r="L44" i="11"/>
  <c r="Z13" i="8"/>
  <c r="E44" i="8"/>
  <c r="M44" i="8"/>
  <c r="X26" i="7"/>
  <c r="X45" i="7" s="1"/>
  <c r="P44" i="6"/>
  <c r="Z13" i="4"/>
  <c r="I26" i="4"/>
  <c r="Q26" i="4"/>
  <c r="Y26" i="4"/>
  <c r="Z37" i="4"/>
  <c r="V45" i="12"/>
  <c r="X44" i="12"/>
  <c r="Z44" i="12" s="1"/>
  <c r="P45" i="10"/>
  <c r="N45" i="7"/>
  <c r="Q45" i="1"/>
  <c r="Y45" i="1"/>
  <c r="H26" i="1"/>
  <c r="P26" i="1"/>
  <c r="X26" i="1"/>
  <c r="X45" i="1" s="1"/>
  <c r="Z45" i="1" s="1"/>
  <c r="H26" i="21"/>
  <c r="H45" i="21" s="1"/>
  <c r="P26" i="21"/>
  <c r="P45" i="21" s="1"/>
  <c r="W45" i="18"/>
  <c r="O45" i="17"/>
  <c r="F26" i="17"/>
  <c r="F45" i="17" s="1"/>
  <c r="L45" i="16"/>
  <c r="H44" i="16"/>
  <c r="H45" i="16" s="1"/>
  <c r="P44" i="16"/>
  <c r="X44" i="16"/>
  <c r="Z44" i="16" s="1"/>
  <c r="R45" i="15"/>
  <c r="AA26" i="15"/>
  <c r="AA45" i="15" s="1"/>
  <c r="I45" i="14"/>
  <c r="Q45" i="14"/>
  <c r="S45" i="14"/>
  <c r="Y45" i="12"/>
  <c r="H26" i="9"/>
  <c r="H45" i="9" s="1"/>
  <c r="P26" i="9"/>
  <c r="P45" i="9" s="1"/>
  <c r="N45" i="8"/>
  <c r="Z37" i="7"/>
  <c r="Z13" i="6"/>
  <c r="Y26" i="6"/>
  <c r="Y45" i="6" s="1"/>
  <c r="R45" i="5"/>
  <c r="I26" i="5"/>
  <c r="I45" i="5" s="1"/>
  <c r="Q26" i="5"/>
  <c r="Q45" i="5" s="1"/>
  <c r="E45" i="3"/>
  <c r="M45" i="3"/>
  <c r="Z50" i="3"/>
  <c r="Q45" i="21"/>
  <c r="Y45" i="20"/>
  <c r="H26" i="20"/>
  <c r="H45" i="20" s="1"/>
  <c r="P26" i="20"/>
  <c r="P45" i="20" s="1"/>
  <c r="H26" i="18"/>
  <c r="H45" i="18" s="1"/>
  <c r="M44" i="18"/>
  <c r="E26" i="16"/>
  <c r="E45" i="16" s="1"/>
  <c r="M26" i="16"/>
  <c r="M45" i="16" s="1"/>
  <c r="Z37" i="16"/>
  <c r="C26" i="15"/>
  <c r="C45" i="15" s="1"/>
  <c r="K26" i="15"/>
  <c r="K45" i="15" s="1"/>
  <c r="S26" i="15"/>
  <c r="S45" i="15" s="1"/>
  <c r="AA26" i="14"/>
  <c r="AA45" i="14" s="1"/>
  <c r="I45" i="13"/>
  <c r="Q45" i="13"/>
  <c r="L44" i="12"/>
  <c r="L45" i="12" s="1"/>
  <c r="D26" i="10"/>
  <c r="D45" i="10" s="1"/>
  <c r="L26" i="10"/>
  <c r="L45" i="10" s="1"/>
  <c r="T26" i="10"/>
  <c r="T45" i="10" s="1"/>
  <c r="J45" i="9"/>
  <c r="R45" i="9"/>
  <c r="I26" i="9"/>
  <c r="I45" i="9" s="1"/>
  <c r="N45" i="9"/>
  <c r="E44" i="9"/>
  <c r="C26" i="8"/>
  <c r="K26" i="8"/>
  <c r="R26" i="6"/>
  <c r="R45" i="6" s="1"/>
  <c r="AA26" i="4"/>
  <c r="AA45" i="4" s="1"/>
  <c r="F44" i="3"/>
  <c r="N44" i="3"/>
  <c r="V44" i="3"/>
  <c r="F45" i="7"/>
  <c r="O45" i="5"/>
  <c r="C26" i="1"/>
  <c r="C45" i="1" s="1"/>
  <c r="K26" i="1"/>
  <c r="K45" i="1" s="1"/>
  <c r="U44" i="1"/>
  <c r="J26" i="20"/>
  <c r="R26" i="20"/>
  <c r="H26" i="19"/>
  <c r="H45" i="19" s="1"/>
  <c r="P26" i="19"/>
  <c r="P45" i="19" s="1"/>
  <c r="AA44" i="19"/>
  <c r="AA45" i="19" s="1"/>
  <c r="I45" i="18"/>
  <c r="AA44" i="16"/>
  <c r="AA45" i="16" s="1"/>
  <c r="J44" i="16"/>
  <c r="R44" i="16"/>
  <c r="R45" i="16" s="1"/>
  <c r="Z43" i="16"/>
  <c r="F44" i="15"/>
  <c r="F45" i="15" s="1"/>
  <c r="N44" i="15"/>
  <c r="N45" i="15" s="1"/>
  <c r="V44" i="15"/>
  <c r="V45" i="15" s="1"/>
  <c r="C26" i="14"/>
  <c r="C45" i="14" s="1"/>
  <c r="K26" i="14"/>
  <c r="K45" i="14" s="1"/>
  <c r="S26" i="14"/>
  <c r="AA26" i="13"/>
  <c r="AA45" i="13" s="1"/>
  <c r="G44" i="10"/>
  <c r="G45" i="10" s="1"/>
  <c r="O44" i="10"/>
  <c r="W44" i="10"/>
  <c r="W45" i="10" s="1"/>
  <c r="C26" i="9"/>
  <c r="C45" i="9" s="1"/>
  <c r="S26" i="9"/>
  <c r="G44" i="9"/>
  <c r="G45" i="9" s="1"/>
  <c r="O44" i="9"/>
  <c r="P45" i="8"/>
  <c r="Z37" i="8"/>
  <c r="D44" i="7"/>
  <c r="D45" i="7" s="1"/>
  <c r="L44" i="7"/>
  <c r="L45" i="7" s="1"/>
  <c r="T44" i="7"/>
  <c r="T45" i="7" s="1"/>
  <c r="D44" i="6"/>
  <c r="L44" i="6"/>
  <c r="T44" i="6"/>
  <c r="M26" i="4"/>
  <c r="M45" i="4" s="1"/>
  <c r="U26" i="4"/>
  <c r="U45" i="4" s="1"/>
  <c r="G26" i="3"/>
  <c r="G45" i="3" s="1"/>
  <c r="O26" i="3"/>
  <c r="O45" i="3" s="1"/>
  <c r="W26" i="3"/>
  <c r="W45" i="3" s="1"/>
  <c r="Z13" i="2"/>
  <c r="H45" i="1"/>
  <c r="P45" i="1"/>
  <c r="D45" i="21"/>
  <c r="N45" i="20"/>
  <c r="Z25" i="1"/>
  <c r="O45" i="20"/>
  <c r="L45" i="18"/>
  <c r="U45" i="21"/>
  <c r="L45" i="21"/>
  <c r="T45" i="20"/>
  <c r="J45" i="19"/>
  <c r="R45" i="19"/>
  <c r="E45" i="18"/>
  <c r="U45" i="18"/>
  <c r="D45" i="17"/>
  <c r="L45" i="17"/>
  <c r="C45" i="17"/>
  <c r="K45" i="17"/>
  <c r="Z13" i="16"/>
  <c r="X26" i="16"/>
  <c r="H45" i="14"/>
  <c r="U45" i="14"/>
  <c r="F45" i="20"/>
  <c r="W45" i="1"/>
  <c r="Y26" i="19"/>
  <c r="Y45" i="19" s="1"/>
  <c r="Z13" i="19"/>
  <c r="T45" i="18"/>
  <c r="Q45" i="20"/>
  <c r="W45" i="20"/>
  <c r="R44" i="20"/>
  <c r="F45" i="18"/>
  <c r="X44" i="18"/>
  <c r="X45" i="18" s="1"/>
  <c r="Z43" i="18"/>
  <c r="E45" i="17"/>
  <c r="M45" i="17"/>
  <c r="U45" i="17"/>
  <c r="I45" i="16"/>
  <c r="Q45" i="16"/>
  <c r="J45" i="15"/>
  <c r="N45" i="21"/>
  <c r="Z25" i="20"/>
  <c r="X26" i="20"/>
  <c r="N45" i="18"/>
  <c r="F45" i="1"/>
  <c r="N45" i="1"/>
  <c r="V45" i="1"/>
  <c r="T45" i="21"/>
  <c r="J45" i="20"/>
  <c r="R45" i="20"/>
  <c r="G45" i="19"/>
  <c r="O45" i="18"/>
  <c r="Y44" i="18"/>
  <c r="Z37" i="18"/>
  <c r="N26" i="17"/>
  <c r="N45" i="17" s="1"/>
  <c r="V26" i="17"/>
  <c r="V45" i="17" s="1"/>
  <c r="Z45" i="13"/>
  <c r="V45" i="20"/>
  <c r="L45" i="20"/>
  <c r="Z25" i="19"/>
  <c r="X26" i="19"/>
  <c r="Z37" i="1"/>
  <c r="Z25" i="21"/>
  <c r="X26" i="21"/>
  <c r="E45" i="19"/>
  <c r="U45" i="19"/>
  <c r="G45" i="17"/>
  <c r="W45" i="17"/>
  <c r="Y44" i="17"/>
  <c r="Z44" i="17" s="1"/>
  <c r="Y45" i="13"/>
  <c r="J45" i="12"/>
  <c r="E45" i="1"/>
  <c r="U45" i="1"/>
  <c r="O45" i="1"/>
  <c r="F45" i="21"/>
  <c r="V45" i="21"/>
  <c r="I45" i="21"/>
  <c r="Y26" i="21"/>
  <c r="Y45" i="21" s="1"/>
  <c r="Z13" i="21"/>
  <c r="Q45" i="18"/>
  <c r="Y26" i="18"/>
  <c r="Z26" i="18" s="1"/>
  <c r="Z13" i="18"/>
  <c r="X45" i="17"/>
  <c r="M45" i="11"/>
  <c r="L45" i="15"/>
  <c r="T45" i="12"/>
  <c r="Y45" i="3"/>
  <c r="Z26" i="3"/>
  <c r="X26" i="15"/>
  <c r="Z13" i="15"/>
  <c r="L45" i="14"/>
  <c r="Z26" i="12"/>
  <c r="Z37" i="21"/>
  <c r="Z37" i="20"/>
  <c r="Z37" i="19"/>
  <c r="E44" i="15"/>
  <c r="E45" i="15" s="1"/>
  <c r="M44" i="15"/>
  <c r="U44" i="15"/>
  <c r="X26" i="14"/>
  <c r="Z13" i="14"/>
  <c r="Z26" i="13"/>
  <c r="Z44" i="13"/>
  <c r="Z50" i="12"/>
  <c r="X26" i="11"/>
  <c r="Z13" i="11"/>
  <c r="Z43" i="17"/>
  <c r="D45" i="15"/>
  <c r="T45" i="15"/>
  <c r="C45" i="12"/>
  <c r="K45" i="12"/>
  <c r="S45" i="12"/>
  <c r="D45" i="12"/>
  <c r="I26" i="17"/>
  <c r="I45" i="17" s="1"/>
  <c r="Q26" i="17"/>
  <c r="Q45" i="17" s="1"/>
  <c r="Y26" i="17"/>
  <c r="Z26" i="17" s="1"/>
  <c r="Z25" i="17"/>
  <c r="D45" i="14"/>
  <c r="T45" i="14"/>
  <c r="D45" i="13"/>
  <c r="G45" i="12"/>
  <c r="Z13" i="13"/>
  <c r="Z13" i="12"/>
  <c r="J45" i="7"/>
  <c r="E45" i="2"/>
  <c r="D45" i="9"/>
  <c r="T45" i="9"/>
  <c r="I45" i="8"/>
  <c r="Q45" i="8"/>
  <c r="J26" i="6"/>
  <c r="J45" i="6" s="1"/>
  <c r="H45" i="10"/>
  <c r="X26" i="10"/>
  <c r="Z13" i="10"/>
  <c r="Z44" i="10"/>
  <c r="AA45" i="8"/>
  <c r="Z26" i="6"/>
  <c r="Z37" i="5"/>
  <c r="X44" i="5"/>
  <c r="Z44" i="5" s="1"/>
  <c r="P45" i="2"/>
  <c r="Z37" i="12"/>
  <c r="Q45" i="10"/>
  <c r="Y45" i="10"/>
  <c r="X44" i="6"/>
  <c r="Z44" i="6" s="1"/>
  <c r="J45" i="10"/>
  <c r="R45" i="10"/>
  <c r="AA45" i="10"/>
  <c r="Z26" i="9"/>
  <c r="L45" i="8"/>
  <c r="Z44" i="8"/>
  <c r="Y45" i="5"/>
  <c r="Z26" i="5"/>
  <c r="C44" i="10"/>
  <c r="C45" i="10" s="1"/>
  <c r="K44" i="10"/>
  <c r="K45" i="10" s="1"/>
  <c r="AA45" i="9"/>
  <c r="U45" i="8"/>
  <c r="G45" i="7"/>
  <c r="O45" i="7"/>
  <c r="W45" i="7"/>
  <c r="V45" i="6"/>
  <c r="I45" i="6"/>
  <c r="J45" i="5"/>
  <c r="E44" i="12"/>
  <c r="E45" i="12" s="1"/>
  <c r="M44" i="12"/>
  <c r="M45" i="12" s="1"/>
  <c r="U44" i="12"/>
  <c r="U45" i="12" s="1"/>
  <c r="Q26" i="9"/>
  <c r="Y26" i="9"/>
  <c r="F45" i="8"/>
  <c r="V45" i="8"/>
  <c r="W45" i="6"/>
  <c r="X45" i="4"/>
  <c r="Z26" i="4"/>
  <c r="U45" i="3"/>
  <c r="S44" i="10"/>
  <c r="S45" i="10" s="1"/>
  <c r="AA44" i="10"/>
  <c r="C44" i="9"/>
  <c r="K44" i="9"/>
  <c r="K45" i="9" s="1"/>
  <c r="S44" i="9"/>
  <c r="AA44" i="9"/>
  <c r="X45" i="8"/>
  <c r="Z45" i="8" s="1"/>
  <c r="C44" i="7"/>
  <c r="C45" i="7" s="1"/>
  <c r="K44" i="7"/>
  <c r="K45" i="7" s="1"/>
  <c r="S44" i="7"/>
  <c r="S45" i="7" s="1"/>
  <c r="D26" i="6"/>
  <c r="L26" i="6"/>
  <c r="T26" i="6"/>
  <c r="T45" i="6" s="1"/>
  <c r="P45" i="6"/>
  <c r="R45" i="7"/>
  <c r="D26" i="5"/>
  <c r="D45" i="5" s="1"/>
  <c r="L26" i="5"/>
  <c r="L45" i="5" s="1"/>
  <c r="T26" i="5"/>
  <c r="T45" i="5" s="1"/>
  <c r="P45" i="5"/>
  <c r="I44" i="4"/>
  <c r="Q44" i="4"/>
  <c r="Q45" i="4" s="1"/>
  <c r="Y44" i="4"/>
  <c r="Y45" i="4" s="1"/>
  <c r="X44" i="3"/>
  <c r="Z44" i="3" s="1"/>
  <c r="X44" i="2"/>
  <c r="Z44" i="2" s="1"/>
  <c r="Z13" i="7"/>
  <c r="H45" i="6"/>
  <c r="F26" i="5"/>
  <c r="F45" i="5" s="1"/>
  <c r="N26" i="5"/>
  <c r="N45" i="5" s="1"/>
  <c r="V26" i="5"/>
  <c r="V45" i="5" s="1"/>
  <c r="C44" i="4"/>
  <c r="C45" i="4" s="1"/>
  <c r="K44" i="4"/>
  <c r="K45" i="4" s="1"/>
  <c r="S44" i="4"/>
  <c r="S45" i="4" s="1"/>
  <c r="D26" i="3"/>
  <c r="D45" i="3" s="1"/>
  <c r="L26" i="3"/>
  <c r="L45" i="3" s="1"/>
  <c r="T26" i="3"/>
  <c r="T45" i="3" s="1"/>
  <c r="P45" i="3"/>
  <c r="H45" i="2"/>
  <c r="Z26" i="2"/>
  <c r="Z25" i="7"/>
  <c r="H45" i="5"/>
  <c r="R45" i="4"/>
  <c r="H45" i="4"/>
  <c r="F45" i="3"/>
  <c r="N45" i="3"/>
  <c r="V45" i="3"/>
  <c r="C44" i="8"/>
  <c r="C45" i="8" s="1"/>
  <c r="K44" i="8"/>
  <c r="S44" i="8"/>
  <c r="S45" i="8" s="1"/>
  <c r="AA44" i="8"/>
  <c r="I44" i="7"/>
  <c r="I45" i="7" s="1"/>
  <c r="Q44" i="7"/>
  <c r="Q45" i="7" s="1"/>
  <c r="Y44" i="7"/>
  <c r="Z44" i="7" s="1"/>
  <c r="X45" i="5"/>
  <c r="Z45" i="5" s="1"/>
  <c r="H45" i="3"/>
  <c r="J26" i="2"/>
  <c r="J45" i="2" s="1"/>
  <c r="R26" i="2"/>
  <c r="R45" i="2" s="1"/>
  <c r="C44" i="2"/>
  <c r="C45" i="2" s="1"/>
  <c r="K44" i="2"/>
  <c r="K45" i="2" s="1"/>
  <c r="S44" i="2"/>
  <c r="S45" i="2" s="1"/>
  <c r="Z45" i="9" l="1"/>
  <c r="X45" i="3"/>
  <c r="Z45" i="3" s="1"/>
  <c r="Y45" i="9"/>
  <c r="Q45" i="9"/>
  <c r="Z44" i="4"/>
  <c r="L45" i="6"/>
  <c r="E45" i="9"/>
  <c r="D45" i="6"/>
  <c r="X45" i="12"/>
  <c r="Z45" i="12" s="1"/>
  <c r="Z26" i="1"/>
  <c r="Z26" i="7"/>
  <c r="Y45" i="7"/>
  <c r="U45" i="15"/>
  <c r="M45" i="18"/>
  <c r="I45" i="4"/>
  <c r="S45" i="9"/>
  <c r="K45" i="8"/>
  <c r="M45" i="15"/>
  <c r="T45" i="2"/>
  <c r="Z45" i="4"/>
  <c r="Z26" i="10"/>
  <c r="X45" i="10"/>
  <c r="Z45" i="10" s="1"/>
  <c r="Z26" i="11"/>
  <c r="X45" i="11"/>
  <c r="Z45" i="11" s="1"/>
  <c r="Z26" i="19"/>
  <c r="X45" i="19"/>
  <c r="Z45" i="19" s="1"/>
  <c r="Z44" i="18"/>
  <c r="Z26" i="21"/>
  <c r="X45" i="21"/>
  <c r="Z45" i="21" s="1"/>
  <c r="Z26" i="15"/>
  <c r="X45" i="15"/>
  <c r="Z45" i="15" s="1"/>
  <c r="X45" i="2"/>
  <c r="Z45" i="2" s="1"/>
  <c r="Y45" i="18"/>
  <c r="Z45" i="18" s="1"/>
  <c r="Y45" i="17"/>
  <c r="Z45" i="17" s="1"/>
  <c r="X45" i="6"/>
  <c r="Z45" i="6" s="1"/>
  <c r="Z45" i="7"/>
  <c r="Z26" i="14"/>
  <c r="X45" i="14"/>
  <c r="Z45" i="14" s="1"/>
  <c r="Z26" i="20"/>
  <c r="X45" i="20"/>
  <c r="Z45" i="20" s="1"/>
  <c r="X45" i="16"/>
  <c r="Z45" i="16" s="1"/>
  <c r="Z26" i="16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<sst xmlns="http://schemas.openxmlformats.org/spreadsheetml/2006/main" count="2730" uniqueCount="100">
  <si>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</si>
  <si>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</si>
  <si>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</si>
  <si>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</si>
  <si>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</si>
  <si>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</si>
  <si>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</si>
  <si>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</si>
  <si>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</si>
  <si>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</si>
  <si>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</si>
  <si>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</si>
  <si>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</si>
  <si>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</si>
  <si>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</si>
  <si>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</si>
  <si>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</si>
  <si>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</si>
  <si>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</si>
  <si>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</si>
  <si>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</si>
  <si>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</si>
  <si>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</si>
  <si>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</si>
  <si>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</si>
  <si>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</si>
  <si>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</si>
  <si>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</si>
  <si>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</si>
  <si>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</si>
  <si>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</si>
  <si>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</si>
  <si>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</si>
  <si>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</si>
  <si>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</si>
  <si>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</si>
  <si>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</si>
  <si>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</si>
  <si>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</si>
  <si>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</si>
  <si>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</si>
  <si>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</si>
  <si>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</si>
  <si>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</si>
  <si>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</si>
  <si>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</si>
  <si>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</si>
  <si>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</si>
  <si>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</si>
  <si>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</si>
  <si>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</si>
  <si>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</si>
  <si>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</si>
  <si>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</si>
  <si>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</si>
  <si>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</si>
  <si>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</si>
  <si>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</si>
  <si>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</si>
  <si>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</si>
  <si>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</si>
  <si>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</si>
  <si>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</si>
  <si>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</si>
  <si>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</si>
  <si>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</si>
  <si>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</si>
  <si>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</si>
  <si>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</si>
  <si>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</si>
  <si>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</si>
  <si>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</si>
  <si>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</si>
  <si>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</si>
  <si>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</si>
  <si>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</si>
  <si>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Water management                                   ) for 2nd Quarter ended 31 December 2023 (Figures Finalised as at 2024/01/26)</t>
  </si>
  <si>
    <t>Mpumalanga: Mkhondo (MP303) - Table C6 Quarterly Budget Statement - Financial Position ( Water management                                   ) for 2nd Quarter ended 31 December 2023 (Figures Finalised as at 2024/01/26)</t>
  </si>
  <si>
    <t>Mpumalanga: Pixley Ka Seme (MP) (MP304) - Table C6 Quarterly Budget Statement - Financial Position ( Water management                                   ) for 2nd Quarter ended 31 December 2023 (Figures Finalised as at 2024/01/26)</t>
  </si>
  <si>
    <t>Mpumalanga: Lekwa (MP305) - Table C6 Quarterly Budget Statement - Financial Position ( Water management                                   ) for 2nd Quarter ended 31 December 2023 (Figures Finalised as at 2024/01/26)</t>
  </si>
  <si>
    <t>Mpumalanga: Dipaleseng (MP306) - Table C6 Quarterly Budget Statement - Financial Position ( Water management                                   ) for 2nd Quarter ended 31 December 2023 (Figures Finalised as at 2024/01/26)</t>
  </si>
  <si>
    <t>Mpumalanga: Govan Mbeki (MP307) - Table C6 Quarterly Budget Statement - Financial Position ( Water management                                   ) for 2nd Quarter ended 31 December 2023 (Figures Finalised as at 2024/01/26)</t>
  </si>
  <si>
    <t>Mpumalanga: Gert Sibande (DC30) - Table C6 Quarterly Budget Statement - Financial Position ( Water management                                   ) for 2nd Quarter ended 31 December 2023 (Figures Finalised as at 2024/01/26)</t>
  </si>
  <si>
    <t>Mpumalanga: Victor Khanye (MP311) - Table C6 Quarterly Budget Statement - Financial Position ( Water management                                   ) for 2nd Quarter ended 31 December 2023 (Figures Finalised as at 2024/01/26)</t>
  </si>
  <si>
    <t>Mpumalanga: Emalahleni (MP) (MP312) - Table C6 Quarterly Budget Statement - Financial Position ( Water management                                   ) for 2nd Quarter ended 31 December 2023 (Figures Finalised as at 2024/01/26)</t>
  </si>
  <si>
    <t>Mpumalanga: Steve Tshwete (MP313) - Table C6 Quarterly Budget Statement - Financial Position ( Water management                                   ) for 2nd Quarter ended 31 December 2023 (Figures Finalised as at 2024/01/26)</t>
  </si>
  <si>
    <t>Mpumalanga: Emakhazeni (MP314) - Table C6 Quarterly Budget Statement - Financial Position ( Water management                                   ) for 2nd Quarter ended 31 December 2023 (Figures Finalised as at 2024/01/26)</t>
  </si>
  <si>
    <t>Mpumalanga: Thembisile Hani (MP315) - Table C6 Quarterly Budget Statement - Financial Position ( Water management                                   ) for 2nd Quarter ended 31 December 2023 (Figures Finalised as at 2024/01/26)</t>
  </si>
  <si>
    <t>Mpumalanga: Dr J.S. Moroka (MP316) - Table C6 Quarterly Budget Statement - Financial Position ( Water management                                   ) for 2nd Quarter ended 31 December 2023 (Figures Finalised as at 2024/01/26)</t>
  </si>
  <si>
    <t>Mpumalanga: Nkangala (DC31) - Table C6 Quarterly Budget Statement - Financial Position ( Water management                                   ) for 2nd Quarter ended 31 December 2023 (Figures Finalised as at 2024/01/26)</t>
  </si>
  <si>
    <t>Mpumalanga: Thaba Chweu (MP321) - Table C6 Quarterly Budget Statement - Financial Position ( Water management                                   ) for 2nd Quarter ended 31 December 2023 (Figures Finalised as at 2024/01/26)</t>
  </si>
  <si>
    <t>Mpumalanga: Nkomazi (MP324) - Table C6 Quarterly Budget Statement - Financial Position ( Water management                                   ) for 2nd Quarter ended 31 December 2023 (Figures Finalised as at 2024/01/26)</t>
  </si>
  <si>
    <t>Mpumalanga: Bushbuckridge (MP325) - Table C6 Quarterly Budget Statement - Financial Position ( Water management                                   ) for 2nd Quarter ended 31 December 2023 (Figures Finalised as at 2024/01/26)</t>
  </si>
  <si>
    <t>Mpumalanga: City of Mbombela (MP326) - Table C6 Quarterly Budget Statement - Financial Position ( Water management                                   ) for 2nd Quarter ended 31 December 2023 (Figures Finalised as at 2024/01/26)</t>
  </si>
  <si>
    <t>Mpumalanga: Ehlanzeni (DC32)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</si>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</sst>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-1109076462</v>
      </c>
      <c r="D6" s="18"/>
      <c r="E6" s="19">
        <v>-63649780</v>
      </c>
      <c r="F6" s="20">
        <v>-60099780</v>
      </c>
      <c r="G6" s="20">
        <v>-1680175100</v>
      </c>
      <c r="H6" s="20">
        <v>-41963198</v>
      </c>
      <c r="I6" s="20">
        <v>167480086</v>
      </c>
      <c r="J6" s="20">
        <v>-1554658212</v>
      </c>
      <c r="K6" s="20">
        <v>-49241531</v>
      </c>
      <c r="L6" s="20">
        <v>9824385</v>
      </c>
      <c r="M6" s="20">
        <v>-114201454</v>
      </c>
      <c r="N6" s="20">
        <v>-153618600</v>
      </c>
      <c r="O6" s="20"/>
      <c r="P6" s="20"/>
      <c r="Q6" s="20"/>
      <c r="R6" s="20"/>
      <c r="S6" s="20"/>
      <c r="T6" s="20"/>
      <c r="U6" s="20"/>
      <c r="V6" s="20"/>
      <c r="W6" s="20">
        <v>-1708276812</v>
      </c>
      <c r="X6" s="20">
        <v>52385506</v>
      </c>
      <c r="Y6" s="20">
        <v>-1760662318</v>
      </c>
      <c r="Z6" s="21">
        <v>-3360.9722467890256</v>
      </c>
      <c r="AA6" s="22">
        <v>-60099780</v>
      </c>
    </row>
    <row r="7" spans="1:27" ht="13.5" x14ac:dyDescent="0.25">
      <c r="A7" s="23" t="s">
        <v>35</v>
      </c>
      <c r="B7" s="17" t="s">
        <v>32</v>
      </c>
      <c r="C7" s="18">
        <v>1831432809</v>
      </c>
      <c r="D7" s="18"/>
      <c r="E7" s="19">
        <v>1257909714</v>
      </c>
      <c r="F7" s="20">
        <v>1257909714</v>
      </c>
      <c r="G7" s="20">
        <v>1923129697</v>
      </c>
      <c r="H7" s="20">
        <v>-240922076</v>
      </c>
      <c r="I7" s="20">
        <v>95601028</v>
      </c>
      <c r="J7" s="20">
        <v>1777808649</v>
      </c>
      <c r="K7" s="20">
        <v>78294814</v>
      </c>
      <c r="L7" s="20">
        <v>112929903</v>
      </c>
      <c r="M7" s="20">
        <v>60255433</v>
      </c>
      <c r="N7" s="20">
        <v>251480150</v>
      </c>
      <c r="O7" s="20"/>
      <c r="P7" s="20"/>
      <c r="Q7" s="20"/>
      <c r="R7" s="20"/>
      <c r="S7" s="20"/>
      <c r="T7" s="20"/>
      <c r="U7" s="20"/>
      <c r="V7" s="20"/>
      <c r="W7" s="20">
        <v>2029288799</v>
      </c>
      <c r="X7" s="20">
        <v>829702146</v>
      </c>
      <c r="Y7" s="20">
        <v>1199586653</v>
      </c>
      <c r="Z7" s="21">
        <v>144.58039656558873</v>
      </c>
      <c r="AA7" s="22">
        <v>1257909714</v>
      </c>
    </row>
    <row r="8" spans="1:27" ht="13.5" x14ac:dyDescent="0.25">
      <c r="A8" s="23" t="s">
        <v>36</v>
      </c>
      <c r="B8" s="17" t="s">
        <v>32</v>
      </c>
      <c r="C8" s="18">
        <v>-5510370</v>
      </c>
      <c r="D8" s="18"/>
      <c r="E8" s="19">
        <v>1566672475</v>
      </c>
      <c r="F8" s="20">
        <v>1566672475</v>
      </c>
      <c r="G8" s="20">
        <v>-21227349</v>
      </c>
      <c r="H8" s="20">
        <v>-172882</v>
      </c>
      <c r="I8" s="20">
        <v>-172894</v>
      </c>
      <c r="J8" s="20">
        <v>-21573125</v>
      </c>
      <c r="K8" s="20">
        <v>-172894</v>
      </c>
      <c r="L8" s="20"/>
      <c r="M8" s="20">
        <v>-173005</v>
      </c>
      <c r="N8" s="20">
        <v>-345899</v>
      </c>
      <c r="O8" s="20"/>
      <c r="P8" s="20"/>
      <c r="Q8" s="20"/>
      <c r="R8" s="20"/>
      <c r="S8" s="20"/>
      <c r="T8" s="20"/>
      <c r="U8" s="20"/>
      <c r="V8" s="20"/>
      <c r="W8" s="20">
        <v>-21919024</v>
      </c>
      <c r="X8" s="20">
        <v>1618918978</v>
      </c>
      <c r="Y8" s="20">
        <v>-1640838002</v>
      </c>
      <c r="Z8" s="21">
        <v>-101.35392964674975</v>
      </c>
      <c r="AA8" s="22">
        <v>1566672475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-118296584</v>
      </c>
      <c r="D10" s="18"/>
      <c r="E10" s="19">
        <v>-490604512</v>
      </c>
      <c r="F10" s="20">
        <v>-484104512</v>
      </c>
      <c r="G10" s="20">
        <v>-77096189</v>
      </c>
      <c r="H10" s="20">
        <v>-6175195</v>
      </c>
      <c r="I10" s="20">
        <v>1060158</v>
      </c>
      <c r="J10" s="20">
        <v>-82211226</v>
      </c>
      <c r="K10" s="20">
        <v>-783716</v>
      </c>
      <c r="L10" s="20">
        <v>-3362189</v>
      </c>
      <c r="M10" s="20">
        <v>2200121</v>
      </c>
      <c r="N10" s="20">
        <v>-1945784</v>
      </c>
      <c r="O10" s="20"/>
      <c r="P10" s="20"/>
      <c r="Q10" s="20"/>
      <c r="R10" s="20"/>
      <c r="S10" s="20"/>
      <c r="T10" s="20"/>
      <c r="U10" s="20"/>
      <c r="V10" s="20"/>
      <c r="W10" s="20">
        <v>-84157010</v>
      </c>
      <c r="X10" s="20">
        <v>-248719002</v>
      </c>
      <c r="Y10" s="20">
        <v>164561992</v>
      </c>
      <c r="Z10" s="21">
        <v>-66.163819682743821</v>
      </c>
      <c r="AA10" s="22">
        <v>-484104512</v>
      </c>
    </row>
    <row r="11" spans="1:27" ht="13.5" x14ac:dyDescent="0.25">
      <c r="A11" s="23" t="s">
        <v>39</v>
      </c>
      <c r="B11" s="17" t="s">
        <v>32</v>
      </c>
      <c r="C11" s="18">
        <v>690676132</v>
      </c>
      <c r="D11" s="18"/>
      <c r="E11" s="19">
        <v>71288643</v>
      </c>
      <c r="F11" s="20">
        <v>71288643</v>
      </c>
      <c r="G11" s="24">
        <v>643016221</v>
      </c>
      <c r="H11" s="24">
        <v>22800469</v>
      </c>
      <c r="I11" s="24">
        <v>17616862</v>
      </c>
      <c r="J11" s="20">
        <v>683433552</v>
      </c>
      <c r="K11" s="24">
        <v>9132755</v>
      </c>
      <c r="L11" s="24">
        <v>6329369</v>
      </c>
      <c r="M11" s="20">
        <v>18744999</v>
      </c>
      <c r="N11" s="24">
        <v>34207123</v>
      </c>
      <c r="O11" s="24"/>
      <c r="P11" s="24"/>
      <c r="Q11" s="20"/>
      <c r="R11" s="24"/>
      <c r="S11" s="24"/>
      <c r="T11" s="20"/>
      <c r="U11" s="24"/>
      <c r="V11" s="24"/>
      <c r="W11" s="24">
        <v>717640675</v>
      </c>
      <c r="X11" s="20">
        <v>47340935</v>
      </c>
      <c r="Y11" s="24">
        <v>670299740</v>
      </c>
      <c r="Z11" s="25">
        <v>1415.8988199113517</v>
      </c>
      <c r="AA11" s="26">
        <v>71288643</v>
      </c>
    </row>
    <row r="12" spans="1:27" ht="13.5" x14ac:dyDescent="0.25">
      <c r="A12" s="23" t="s">
        <v>40</v>
      </c>
      <c r="B12" s="17" t="s">
        <v>32</v>
      </c>
      <c r="C12" s="18">
        <v>-40225382</v>
      </c>
      <c r="D12" s="18"/>
      <c r="E12" s="19">
        <v>26898944</v>
      </c>
      <c r="F12" s="20">
        <v>26898944</v>
      </c>
      <c r="G12" s="20">
        <v>-40127510</v>
      </c>
      <c r="H12" s="20"/>
      <c r="I12" s="20"/>
      <c r="J12" s="20">
        <v>-40127510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-40127510</v>
      </c>
      <c r="X12" s="20">
        <v>10788974</v>
      </c>
      <c r="Y12" s="20">
        <v>-50916484</v>
      </c>
      <c r="Z12" s="21">
        <v>-471.9307322457168</v>
      </c>
      <c r="AA12" s="22">
        <v>26898944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1249000143</v>
      </c>
      <c r="D13" s="29">
        <f>SUM(D6:D12)</f>
        <v>0</v>
      </c>
      <c r="E13" s="30">
        <f t="shared" si="0"/>
        <v>2368515484</v>
      </c>
      <c r="F13" s="31">
        <f t="shared" si="0"/>
        <v>2378565484</v>
      </c>
      <c r="G13" s="31">
        <f t="shared" si="0"/>
        <v>747519770</v>
      </c>
      <c r="H13" s="31">
        <f t="shared" si="0"/>
        <v>-266432882</v>
      </c>
      <c r="I13" s="31">
        <f t="shared" si="0"/>
        <v>281585240</v>
      </c>
      <c r="J13" s="31">
        <f t="shared" si="0"/>
        <v>762672128</v>
      </c>
      <c r="K13" s="31">
        <f t="shared" si="0"/>
        <v>37229428</v>
      </c>
      <c r="L13" s="31">
        <f t="shared" si="0"/>
        <v>125721468</v>
      </c>
      <c r="M13" s="31">
        <f t="shared" si="0"/>
        <v>-33173906</v>
      </c>
      <c r="N13" s="31">
        <f t="shared" si="0"/>
        <v>129776990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892449118</v>
      </c>
      <c r="X13" s="31">
        <f t="shared" si="0"/>
        <v>2310417537</v>
      </c>
      <c r="Y13" s="31">
        <f t="shared" si="0"/>
        <v>-1417968419</v>
      </c>
      <c r="Z13" s="32">
        <f>+IF(X13&lt;&gt;0,+(Y13/X13)*100,0)</f>
        <v>-61.372820985473673</v>
      </c>
      <c r="AA13" s="33">
        <f>SUM(AA6:AA12)</f>
        <v>2378565484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223684124</v>
      </c>
      <c r="F16" s="20">
        <v>223684124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223684124</v>
      </c>
      <c r="Y16" s="20">
        <v>-223684124</v>
      </c>
      <c r="Z16" s="21">
        <v>-100</v>
      </c>
      <c r="AA16" s="22">
        <v>223684124</v>
      </c>
    </row>
    <row r="17" spans="1:27" ht="13.5" x14ac:dyDescent="0.25">
      <c r="A17" s="23" t="s">
        <v>45</v>
      </c>
      <c r="B17" s="17" t="s">
        <v>32</v>
      </c>
      <c r="C17" s="18">
        <v>10705158688</v>
      </c>
      <c r="D17" s="18"/>
      <c r="E17" s="19">
        <v>4607247698</v>
      </c>
      <c r="F17" s="20">
        <v>4628462293</v>
      </c>
      <c r="G17" s="24">
        <v>6130332477</v>
      </c>
      <c r="H17" s="24">
        <v>588549178</v>
      </c>
      <c r="I17" s="24">
        <v>2065856983</v>
      </c>
      <c r="J17" s="20">
        <v>8784738638</v>
      </c>
      <c r="K17" s="24">
        <v>8782528</v>
      </c>
      <c r="L17" s="24">
        <v>455004189</v>
      </c>
      <c r="M17" s="20">
        <v>97324948</v>
      </c>
      <c r="N17" s="24">
        <v>561111665</v>
      </c>
      <c r="O17" s="24"/>
      <c r="P17" s="24"/>
      <c r="Q17" s="20"/>
      <c r="R17" s="24"/>
      <c r="S17" s="24"/>
      <c r="T17" s="20"/>
      <c r="U17" s="24"/>
      <c r="V17" s="24"/>
      <c r="W17" s="24">
        <v>9345850303</v>
      </c>
      <c r="X17" s="20">
        <v>2925211310</v>
      </c>
      <c r="Y17" s="24">
        <v>6420638993</v>
      </c>
      <c r="Z17" s="25">
        <v>219.49316861488546</v>
      </c>
      <c r="AA17" s="26">
        <v>4628462293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167753</v>
      </c>
      <c r="D21" s="18"/>
      <c r="E21" s="19">
        <v>209416</v>
      </c>
      <c r="F21" s="20">
        <v>209416</v>
      </c>
      <c r="G21" s="20"/>
      <c r="H21" s="20">
        <v>9355</v>
      </c>
      <c r="I21" s="20">
        <v>167753</v>
      </c>
      <c r="J21" s="20">
        <v>177108</v>
      </c>
      <c r="K21" s="20">
        <v>-170</v>
      </c>
      <c r="L21" s="20">
        <v>14024</v>
      </c>
      <c r="M21" s="20">
        <v>-85</v>
      </c>
      <c r="N21" s="20">
        <v>13769</v>
      </c>
      <c r="O21" s="20"/>
      <c r="P21" s="20"/>
      <c r="Q21" s="20"/>
      <c r="R21" s="20"/>
      <c r="S21" s="20"/>
      <c r="T21" s="20"/>
      <c r="U21" s="20"/>
      <c r="V21" s="20"/>
      <c r="W21" s="20">
        <v>190877</v>
      </c>
      <c r="X21" s="20">
        <v>104712</v>
      </c>
      <c r="Y21" s="20">
        <v>86165</v>
      </c>
      <c r="Z21" s="21">
        <v>82.287607915043168</v>
      </c>
      <c r="AA21" s="22">
        <v>209416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10705296971</v>
      </c>
      <c r="D25" s="29">
        <f t="shared" ref="D25:Y25" si="1">SUM(D15:D24)</f>
        <v>0</v>
      </c>
      <c r="E25" s="35">
        <f t="shared" si="1"/>
        <v>4831141238</v>
      </c>
      <c r="F25" s="36">
        <f t="shared" si="1"/>
        <v>4852355833</v>
      </c>
      <c r="G25" s="36">
        <f t="shared" si="1"/>
        <v>6130303007</v>
      </c>
      <c r="H25" s="36">
        <f t="shared" si="1"/>
        <v>588558533</v>
      </c>
      <c r="I25" s="36">
        <f t="shared" si="1"/>
        <v>2066024736</v>
      </c>
      <c r="J25" s="36">
        <f t="shared" si="1"/>
        <v>8784886276</v>
      </c>
      <c r="K25" s="36">
        <f t="shared" si="1"/>
        <v>8782358</v>
      </c>
      <c r="L25" s="36">
        <f t="shared" si="1"/>
        <v>455018213</v>
      </c>
      <c r="M25" s="36">
        <f t="shared" si="1"/>
        <v>97324863</v>
      </c>
      <c r="N25" s="36">
        <f t="shared" si="1"/>
        <v>561125434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9346011710</v>
      </c>
      <c r="X25" s="36">
        <f t="shared" si="1"/>
        <v>3149000146</v>
      </c>
      <c r="Y25" s="36">
        <f t="shared" si="1"/>
        <v>6197011564</v>
      </c>
      <c r="Z25" s="37">
        <f>+IF(X25&lt;&gt;0,+(Y25/X25)*100,0)</f>
        <v>196.79299068536784</v>
      </c>
      <c r="AA25" s="38">
        <f>SUM(AA15:AA24)</f>
        <v>4852355833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11954297114</v>
      </c>
      <c r="D26" s="29">
        <f>+D13+D25</f>
        <v>0</v>
      </c>
      <c r="E26" s="30">
        <f t="shared" si="2"/>
        <v>7199656722</v>
      </c>
      <c r="F26" s="31">
        <f t="shared" si="2"/>
        <v>7230921317</v>
      </c>
      <c r="G26" s="31">
        <f t="shared" si="2"/>
        <v>6877822777</v>
      </c>
      <c r="H26" s="31">
        <f t="shared" si="2"/>
        <v>322125651</v>
      </c>
      <c r="I26" s="31">
        <f t="shared" si="2"/>
        <v>2347609976</v>
      </c>
      <c r="J26" s="31">
        <f t="shared" si="2"/>
        <v>9547558404</v>
      </c>
      <c r="K26" s="31">
        <f t="shared" si="2"/>
        <v>46011786</v>
      </c>
      <c r="L26" s="31">
        <f t="shared" si="2"/>
        <v>580739681</v>
      </c>
      <c r="M26" s="31">
        <f t="shared" si="2"/>
        <v>64150957</v>
      </c>
      <c r="N26" s="31">
        <f t="shared" si="2"/>
        <v>690902424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10238460828</v>
      </c>
      <c r="X26" s="31">
        <f t="shared" si="2"/>
        <v>5459417683</v>
      </c>
      <c r="Y26" s="31">
        <f t="shared" si="2"/>
        <v>4779043145</v>
      </c>
      <c r="Z26" s="32">
        <f>+IF(X26&lt;&gt;0,+(Y26/X26)*100,0)</f>
        <v>87.537598742103796</v>
      </c>
      <c r="AA26" s="33">
        <f>+AA13+AA25</f>
        <v>7230921317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14229252</v>
      </c>
      <c r="D31" s="18"/>
      <c r="E31" s="19">
        <v>28917473</v>
      </c>
      <c r="F31" s="20">
        <v>28917473</v>
      </c>
      <c r="G31" s="20">
        <v>17209844</v>
      </c>
      <c r="H31" s="20">
        <v>-56083</v>
      </c>
      <c r="I31" s="20">
        <v>-37020</v>
      </c>
      <c r="J31" s="20">
        <v>17116741</v>
      </c>
      <c r="K31" s="20">
        <v>2424865</v>
      </c>
      <c r="L31" s="20">
        <v>-836525</v>
      </c>
      <c r="M31" s="20">
        <v>-14472</v>
      </c>
      <c r="N31" s="20">
        <v>1573868</v>
      </c>
      <c r="O31" s="20"/>
      <c r="P31" s="20"/>
      <c r="Q31" s="20"/>
      <c r="R31" s="20"/>
      <c r="S31" s="20"/>
      <c r="T31" s="20"/>
      <c r="U31" s="20"/>
      <c r="V31" s="20"/>
      <c r="W31" s="20">
        <v>18690609</v>
      </c>
      <c r="X31" s="20">
        <v>28917473</v>
      </c>
      <c r="Y31" s="20">
        <v>-10226864</v>
      </c>
      <c r="Z31" s="21">
        <v>-35.36569049446333</v>
      </c>
      <c r="AA31" s="22">
        <v>28917473</v>
      </c>
    </row>
    <row r="32" spans="1:27" ht="13.5" x14ac:dyDescent="0.25">
      <c r="A32" s="23" t="s">
        <v>59</v>
      </c>
      <c r="B32" s="17" t="s">
        <v>32</v>
      </c>
      <c r="C32" s="18">
        <v>2081345761</v>
      </c>
      <c r="D32" s="18"/>
      <c r="E32" s="19">
        <v>-379198286</v>
      </c>
      <c r="F32" s="20">
        <v>-361542594</v>
      </c>
      <c r="G32" s="20">
        <v>1553807300</v>
      </c>
      <c r="H32" s="20">
        <v>-226612013</v>
      </c>
      <c r="I32" s="20">
        <v>55899977</v>
      </c>
      <c r="J32" s="20">
        <v>1383095264</v>
      </c>
      <c r="K32" s="20">
        <v>35643701</v>
      </c>
      <c r="L32" s="20">
        <v>38931287</v>
      </c>
      <c r="M32" s="20">
        <v>-100218039</v>
      </c>
      <c r="N32" s="20">
        <v>-25643051</v>
      </c>
      <c r="O32" s="20"/>
      <c r="P32" s="20"/>
      <c r="Q32" s="20"/>
      <c r="R32" s="20"/>
      <c r="S32" s="20"/>
      <c r="T32" s="20"/>
      <c r="U32" s="20"/>
      <c r="V32" s="20"/>
      <c r="W32" s="20">
        <v>1357452213</v>
      </c>
      <c r="X32" s="20">
        <v>-231264263</v>
      </c>
      <c r="Y32" s="20">
        <v>1588716476</v>
      </c>
      <c r="Z32" s="21">
        <v>-686.97015932807574</v>
      </c>
      <c r="AA32" s="22">
        <v>-361542594</v>
      </c>
    </row>
    <row r="33" spans="1:27" ht="13.5" x14ac:dyDescent="0.25">
      <c r="A33" s="23" t="s">
        <v>60</v>
      </c>
      <c r="B33" s="17" t="s">
        <v>32</v>
      </c>
      <c r="C33" s="18">
        <v>-318945422</v>
      </c>
      <c r="D33" s="18"/>
      <c r="E33" s="19">
        <v>-13771058</v>
      </c>
      <c r="F33" s="20">
        <v>-30446526</v>
      </c>
      <c r="G33" s="20">
        <v>-105554853</v>
      </c>
      <c r="H33" s="20">
        <v>-112983761</v>
      </c>
      <c r="I33" s="20">
        <v>337124696</v>
      </c>
      <c r="J33" s="20">
        <v>118586082</v>
      </c>
      <c r="K33" s="20">
        <v>22638528</v>
      </c>
      <c r="L33" s="20">
        <v>-25734987</v>
      </c>
      <c r="M33" s="20">
        <v>52897941</v>
      </c>
      <c r="N33" s="20">
        <v>49801482</v>
      </c>
      <c r="O33" s="20"/>
      <c r="P33" s="20"/>
      <c r="Q33" s="20"/>
      <c r="R33" s="20"/>
      <c r="S33" s="20"/>
      <c r="T33" s="20"/>
      <c r="U33" s="20"/>
      <c r="V33" s="20"/>
      <c r="W33" s="20">
        <v>168387564</v>
      </c>
      <c r="X33" s="20">
        <v>84240677</v>
      </c>
      <c r="Y33" s="20">
        <v>84146887</v>
      </c>
      <c r="Z33" s="21">
        <v>99.888664237586795</v>
      </c>
      <c r="AA33" s="22">
        <v>-30446526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710076449</v>
      </c>
      <c r="D35" s="18"/>
      <c r="E35" s="19">
        <v>269477620</v>
      </c>
      <c r="F35" s="20">
        <v>269477620</v>
      </c>
      <c r="G35" s="20">
        <v>713716138</v>
      </c>
      <c r="H35" s="20">
        <v>6169524</v>
      </c>
      <c r="I35" s="20">
        <v>21181674</v>
      </c>
      <c r="J35" s="20">
        <v>741067336</v>
      </c>
      <c r="K35" s="20">
        <v>10680921</v>
      </c>
      <c r="L35" s="20">
        <v>10742956</v>
      </c>
      <c r="M35" s="20">
        <v>13386131</v>
      </c>
      <c r="N35" s="20">
        <v>34810008</v>
      </c>
      <c r="O35" s="20"/>
      <c r="P35" s="20"/>
      <c r="Q35" s="20"/>
      <c r="R35" s="20"/>
      <c r="S35" s="20"/>
      <c r="T35" s="20"/>
      <c r="U35" s="20"/>
      <c r="V35" s="20"/>
      <c r="W35" s="20">
        <v>775877344</v>
      </c>
      <c r="X35" s="20">
        <v>148231473</v>
      </c>
      <c r="Y35" s="20">
        <v>627645871</v>
      </c>
      <c r="Z35" s="21">
        <v>423.42281183429924</v>
      </c>
      <c r="AA35" s="22">
        <v>269477620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2486706040</v>
      </c>
      <c r="D37" s="29">
        <f t="shared" ref="D37:Y37" si="3">SUM(D29:D36)</f>
        <v>0</v>
      </c>
      <c r="E37" s="30">
        <f t="shared" si="3"/>
        <v>-94574251</v>
      </c>
      <c r="F37" s="31">
        <f t="shared" si="3"/>
        <v>-93594027</v>
      </c>
      <c r="G37" s="31">
        <f t="shared" si="3"/>
        <v>2179178429</v>
      </c>
      <c r="H37" s="31">
        <f t="shared" si="3"/>
        <v>-333490607</v>
      </c>
      <c r="I37" s="31">
        <f t="shared" si="3"/>
        <v>414169327</v>
      </c>
      <c r="J37" s="31">
        <f t="shared" si="3"/>
        <v>2259857149</v>
      </c>
      <c r="K37" s="31">
        <f t="shared" si="3"/>
        <v>71388015</v>
      </c>
      <c r="L37" s="31">
        <f t="shared" si="3"/>
        <v>23102731</v>
      </c>
      <c r="M37" s="31">
        <f t="shared" si="3"/>
        <v>-33948439</v>
      </c>
      <c r="N37" s="31">
        <f t="shared" si="3"/>
        <v>60542307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2320399456</v>
      </c>
      <c r="X37" s="31">
        <f t="shared" si="3"/>
        <v>30125360</v>
      </c>
      <c r="Y37" s="31">
        <f t="shared" si="3"/>
        <v>2290274096</v>
      </c>
      <c r="Z37" s="32">
        <f>+IF(X37&lt;&gt;0,+(Y37/X37)*100,0)</f>
        <v>7602.4787620795241</v>
      </c>
      <c r="AA37" s="33">
        <f>SUM(AA29:AA36)</f>
        <v>-93594027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468492</v>
      </c>
      <c r="F40" s="20">
        <v>468492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234246</v>
      </c>
      <c r="Y40" s="20">
        <v>-234246</v>
      </c>
      <c r="Z40" s="21">
        <v>-100</v>
      </c>
      <c r="AA40" s="22">
        <v>468492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468492</v>
      </c>
      <c r="F43" s="36">
        <f t="shared" si="4"/>
        <v>468492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234246</v>
      </c>
      <c r="Y43" s="36">
        <f t="shared" si="4"/>
        <v>-234246</v>
      </c>
      <c r="Z43" s="37">
        <f>+IF(X43&lt;&gt;0,+(Y43/X43)*100,0)</f>
        <v>-100</v>
      </c>
      <c r="AA43" s="38">
        <f>SUM(AA39:AA42)</f>
        <v>468492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2486706040</v>
      </c>
      <c r="D44" s="29">
        <f>+D37+D43</f>
        <v>0</v>
      </c>
      <c r="E44" s="30">
        <f t="shared" si="5"/>
        <v>-94105759</v>
      </c>
      <c r="F44" s="31">
        <f t="shared" si="5"/>
        <v>-93125535</v>
      </c>
      <c r="G44" s="31">
        <f t="shared" si="5"/>
        <v>2179178429</v>
      </c>
      <c r="H44" s="31">
        <f t="shared" si="5"/>
        <v>-333490607</v>
      </c>
      <c r="I44" s="31">
        <f t="shared" si="5"/>
        <v>414169327</v>
      </c>
      <c r="J44" s="31">
        <f t="shared" si="5"/>
        <v>2259857149</v>
      </c>
      <c r="K44" s="31">
        <f t="shared" si="5"/>
        <v>71388015</v>
      </c>
      <c r="L44" s="31">
        <f t="shared" si="5"/>
        <v>23102731</v>
      </c>
      <c r="M44" s="31">
        <f t="shared" si="5"/>
        <v>-33948439</v>
      </c>
      <c r="N44" s="31">
        <f t="shared" si="5"/>
        <v>60542307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2320399456</v>
      </c>
      <c r="X44" s="31">
        <f t="shared" si="5"/>
        <v>30359606</v>
      </c>
      <c r="Y44" s="31">
        <f t="shared" si="5"/>
        <v>2290039850</v>
      </c>
      <c r="Z44" s="32">
        <f>+IF(X44&lt;&gt;0,+(Y44/X44)*100,0)</f>
        <v>7543.0486482597953</v>
      </c>
      <c r="AA44" s="33">
        <f>+AA37+AA43</f>
        <v>-93125535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9467591074</v>
      </c>
      <c r="D45" s="42">
        <f t="shared" si="6"/>
        <v>0</v>
      </c>
      <c r="E45" s="43">
        <f t="shared" si="6"/>
        <v>7293762481</v>
      </c>
      <c r="F45" s="44">
        <f t="shared" si="6"/>
        <v>7324046852</v>
      </c>
      <c r="G45" s="44">
        <f t="shared" si="6"/>
        <v>4698644348</v>
      </c>
      <c r="H45" s="44">
        <f t="shared" si="6"/>
        <v>655616258</v>
      </c>
      <c r="I45" s="44">
        <f t="shared" si="6"/>
        <v>1933440649</v>
      </c>
      <c r="J45" s="44">
        <f t="shared" si="6"/>
        <v>7287701255</v>
      </c>
      <c r="K45" s="44">
        <f t="shared" si="6"/>
        <v>-25376229</v>
      </c>
      <c r="L45" s="44">
        <f t="shared" si="6"/>
        <v>557636950</v>
      </c>
      <c r="M45" s="44">
        <f t="shared" si="6"/>
        <v>98099396</v>
      </c>
      <c r="N45" s="44">
        <f t="shared" si="6"/>
        <v>630360117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7918061372</v>
      </c>
      <c r="X45" s="44">
        <f t="shared" si="6"/>
        <v>5429058077</v>
      </c>
      <c r="Y45" s="44">
        <f t="shared" si="6"/>
        <v>2489003295</v>
      </c>
      <c r="Z45" s="45">
        <f>+IF(X45&lt;&gt;0,+(Y45/X45)*100,0)</f>
        <v>45.845950802121067</v>
      </c>
      <c r="AA45" s="46">
        <f>+AA26-AA44</f>
        <v>7324046852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3926230234</v>
      </c>
      <c r="D47" s="18"/>
      <c r="E47" s="19">
        <v>4758620536</v>
      </c>
      <c r="F47" s="20">
        <v>4767570537</v>
      </c>
      <c r="G47" s="20">
        <v>-6302543</v>
      </c>
      <c r="H47" s="20">
        <v>118700207</v>
      </c>
      <c r="I47" s="20">
        <v>3961043672</v>
      </c>
      <c r="J47" s="20">
        <v>4073441336</v>
      </c>
      <c r="K47" s="20">
        <v>-74306605</v>
      </c>
      <c r="L47" s="20">
        <v>-41234621</v>
      </c>
      <c r="M47" s="20">
        <v>-21173647</v>
      </c>
      <c r="N47" s="20">
        <v>-136714873</v>
      </c>
      <c r="O47" s="20"/>
      <c r="P47" s="20"/>
      <c r="Q47" s="20"/>
      <c r="R47" s="20"/>
      <c r="S47" s="20"/>
      <c r="T47" s="20"/>
      <c r="U47" s="20"/>
      <c r="V47" s="20"/>
      <c r="W47" s="20">
        <v>3936726463</v>
      </c>
      <c r="X47" s="20">
        <v>2393289570</v>
      </c>
      <c r="Y47" s="20">
        <v>1543436893</v>
      </c>
      <c r="Z47" s="47">
        <v>64.490185907591609</v>
      </c>
      <c r="AA47" s="22">
        <v>4767570537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3926230234</v>
      </c>
      <c r="D50" s="50">
        <f t="shared" ref="D50:Y50" si="7">SUM(D47:D49)</f>
        <v>0</v>
      </c>
      <c r="E50" s="51">
        <f t="shared" si="7"/>
        <v>4758620536</v>
      </c>
      <c r="F50" s="52">
        <f t="shared" si="7"/>
        <v>4767570537</v>
      </c>
      <c r="G50" s="52">
        <f t="shared" si="7"/>
        <v>-6302543</v>
      </c>
      <c r="H50" s="52">
        <f t="shared" si="7"/>
        <v>118700207</v>
      </c>
      <c r="I50" s="52">
        <f t="shared" si="7"/>
        <v>3961043672</v>
      </c>
      <c r="J50" s="52">
        <f t="shared" si="7"/>
        <v>4073441336</v>
      </c>
      <c r="K50" s="52">
        <f t="shared" si="7"/>
        <v>-74306605</v>
      </c>
      <c r="L50" s="52">
        <f t="shared" si="7"/>
        <v>-41234621</v>
      </c>
      <c r="M50" s="52">
        <f t="shared" si="7"/>
        <v>-21173647</v>
      </c>
      <c r="N50" s="52">
        <f t="shared" si="7"/>
        <v>-136714873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3936726463</v>
      </c>
      <c r="X50" s="52">
        <f t="shared" si="7"/>
        <v>2393289570</v>
      </c>
      <c r="Y50" s="52">
        <f t="shared" si="7"/>
        <v>1543436893</v>
      </c>
      <c r="Z50" s="53">
        <f>+IF(X50&lt;&gt;0,+(Y50/X50)*100,0)</f>
        <v>64.490185907591609</v>
      </c>
      <c r="AA50" s="54">
        <f>SUM(AA47:AA49)</f>
        <v>4767570537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I26" sqref="AI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-1636533</v>
      </c>
      <c r="J6" s="20">
        <v>-1636533</v>
      </c>
      <c r="K6" s="20">
        <v>-6447887</v>
      </c>
      <c r="L6" s="20">
        <v>-3804274</v>
      </c>
      <c r="M6" s="20">
        <v>-1340636</v>
      </c>
      <c r="N6" s="20">
        <v>-11592797</v>
      </c>
      <c r="O6" s="20"/>
      <c r="P6" s="20"/>
      <c r="Q6" s="20"/>
      <c r="R6" s="20"/>
      <c r="S6" s="20"/>
      <c r="T6" s="20"/>
      <c r="U6" s="20"/>
      <c r="V6" s="20"/>
      <c r="W6" s="20">
        <v>-13229330</v>
      </c>
      <c r="X6" s="20"/>
      <c r="Y6" s="20">
        <v>-13229330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1306265</v>
      </c>
      <c r="J7" s="20">
        <v>1306265</v>
      </c>
      <c r="K7" s="20">
        <v>343544</v>
      </c>
      <c r="L7" s="20">
        <v>1284919</v>
      </c>
      <c r="M7" s="20">
        <v>825391</v>
      </c>
      <c r="N7" s="20">
        <v>2453854</v>
      </c>
      <c r="O7" s="20"/>
      <c r="P7" s="20"/>
      <c r="Q7" s="20"/>
      <c r="R7" s="20"/>
      <c r="S7" s="20"/>
      <c r="T7" s="20"/>
      <c r="U7" s="20"/>
      <c r="V7" s="20"/>
      <c r="W7" s="20">
        <v>3760119</v>
      </c>
      <c r="X7" s="20"/>
      <c r="Y7" s="20">
        <v>3760119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140755</v>
      </c>
      <c r="D10" s="18"/>
      <c r="E10" s="19"/>
      <c r="F10" s="20"/>
      <c r="G10" s="20"/>
      <c r="H10" s="20"/>
      <c r="I10" s="20"/>
      <c r="J10" s="20"/>
      <c r="K10" s="20">
        <v>116850</v>
      </c>
      <c r="L10" s="20"/>
      <c r="M10" s="20"/>
      <c r="N10" s="20">
        <v>116850</v>
      </c>
      <c r="O10" s="20"/>
      <c r="P10" s="20"/>
      <c r="Q10" s="20"/>
      <c r="R10" s="20"/>
      <c r="S10" s="20"/>
      <c r="T10" s="20"/>
      <c r="U10" s="20"/>
      <c r="V10" s="20"/>
      <c r="W10" s="20">
        <v>116850</v>
      </c>
      <c r="X10" s="20"/>
      <c r="Y10" s="20">
        <v>116850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250770</v>
      </c>
      <c r="J11" s="20">
        <v>250770</v>
      </c>
      <c r="K11" s="24">
        <v>334176</v>
      </c>
      <c r="L11" s="24">
        <v>252572</v>
      </c>
      <c r="M11" s="20">
        <v>215116</v>
      </c>
      <c r="N11" s="24">
        <v>801864</v>
      </c>
      <c r="O11" s="24"/>
      <c r="P11" s="24"/>
      <c r="Q11" s="20"/>
      <c r="R11" s="24"/>
      <c r="S11" s="24"/>
      <c r="T11" s="20"/>
      <c r="U11" s="24"/>
      <c r="V11" s="24"/>
      <c r="W11" s="24">
        <v>1052634</v>
      </c>
      <c r="X11" s="20"/>
      <c r="Y11" s="24">
        <v>1052634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140755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-79498</v>
      </c>
      <c r="J13" s="31">
        <f t="shared" si="0"/>
        <v>-79498</v>
      </c>
      <c r="K13" s="31">
        <f t="shared" si="0"/>
        <v>-5653317</v>
      </c>
      <c r="L13" s="31">
        <f t="shared" si="0"/>
        <v>-2266783</v>
      </c>
      <c r="M13" s="31">
        <f t="shared" si="0"/>
        <v>-300129</v>
      </c>
      <c r="N13" s="31">
        <f t="shared" si="0"/>
        <v>-8220229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-8299727</v>
      </c>
      <c r="X13" s="31">
        <f t="shared" si="0"/>
        <v>0</v>
      </c>
      <c r="Y13" s="31">
        <f t="shared" si="0"/>
        <v>-8299727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71431000</v>
      </c>
      <c r="D17" s="18"/>
      <c r="E17" s="19"/>
      <c r="F17" s="20"/>
      <c r="G17" s="24"/>
      <c r="H17" s="24"/>
      <c r="I17" s="24"/>
      <c r="J17" s="20"/>
      <c r="K17" s="24">
        <v>235679</v>
      </c>
      <c r="L17" s="24"/>
      <c r="M17" s="20"/>
      <c r="N17" s="24">
        <v>235679</v>
      </c>
      <c r="O17" s="24"/>
      <c r="P17" s="24"/>
      <c r="Q17" s="20"/>
      <c r="R17" s="24"/>
      <c r="S17" s="24"/>
      <c r="T17" s="20"/>
      <c r="U17" s="24"/>
      <c r="V17" s="24"/>
      <c r="W17" s="24">
        <v>235679</v>
      </c>
      <c r="X17" s="20"/>
      <c r="Y17" s="24">
        <v>235679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71431000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235679</v>
      </c>
      <c r="L25" s="36">
        <f t="shared" si="1"/>
        <v>0</v>
      </c>
      <c r="M25" s="36">
        <f t="shared" si="1"/>
        <v>0</v>
      </c>
      <c r="N25" s="36">
        <f t="shared" si="1"/>
        <v>235679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235679</v>
      </c>
      <c r="X25" s="36">
        <f t="shared" si="1"/>
        <v>0</v>
      </c>
      <c r="Y25" s="36">
        <f t="shared" si="1"/>
        <v>235679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71571755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-79498</v>
      </c>
      <c r="J26" s="31">
        <f t="shared" si="2"/>
        <v>-79498</v>
      </c>
      <c r="K26" s="31">
        <f t="shared" si="2"/>
        <v>-5417638</v>
      </c>
      <c r="L26" s="31">
        <f t="shared" si="2"/>
        <v>-2266783</v>
      </c>
      <c r="M26" s="31">
        <f t="shared" si="2"/>
        <v>-300129</v>
      </c>
      <c r="N26" s="31">
        <f t="shared" si="2"/>
        <v>-7984550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-8064048</v>
      </c>
      <c r="X26" s="31">
        <f t="shared" si="2"/>
        <v>0</v>
      </c>
      <c r="Y26" s="31">
        <f t="shared" si="2"/>
        <v>-8064048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547</v>
      </c>
      <c r="L31" s="20">
        <v>547</v>
      </c>
      <c r="M31" s="20">
        <v>547</v>
      </c>
      <c r="N31" s="20">
        <v>1641</v>
      </c>
      <c r="O31" s="20"/>
      <c r="P31" s="20"/>
      <c r="Q31" s="20"/>
      <c r="R31" s="20"/>
      <c r="S31" s="20"/>
      <c r="T31" s="20"/>
      <c r="U31" s="20"/>
      <c r="V31" s="20"/>
      <c r="W31" s="20">
        <v>1641</v>
      </c>
      <c r="X31" s="20"/>
      <c r="Y31" s="20">
        <v>1641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-56863</v>
      </c>
      <c r="J32" s="20">
        <v>-56863</v>
      </c>
      <c r="K32" s="20">
        <v>2159627</v>
      </c>
      <c r="L32" s="20">
        <v>-2257984</v>
      </c>
      <c r="M32" s="20">
        <v>-63675</v>
      </c>
      <c r="N32" s="20">
        <v>-162032</v>
      </c>
      <c r="O32" s="20"/>
      <c r="P32" s="20"/>
      <c r="Q32" s="20"/>
      <c r="R32" s="20"/>
      <c r="S32" s="20"/>
      <c r="T32" s="20"/>
      <c r="U32" s="20"/>
      <c r="V32" s="20"/>
      <c r="W32" s="20">
        <v>-218895</v>
      </c>
      <c r="X32" s="20"/>
      <c r="Y32" s="20">
        <v>-218895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219509</v>
      </c>
      <c r="J35" s="20">
        <v>219509</v>
      </c>
      <c r="K35" s="20">
        <v>129228</v>
      </c>
      <c r="L35" s="20">
        <v>219600</v>
      </c>
      <c r="M35" s="20">
        <v>160427</v>
      </c>
      <c r="N35" s="20">
        <v>509255</v>
      </c>
      <c r="O35" s="20"/>
      <c r="P35" s="20"/>
      <c r="Q35" s="20"/>
      <c r="R35" s="20"/>
      <c r="S35" s="20"/>
      <c r="T35" s="20"/>
      <c r="U35" s="20"/>
      <c r="V35" s="20"/>
      <c r="W35" s="20">
        <v>728764</v>
      </c>
      <c r="X35" s="20"/>
      <c r="Y35" s="20">
        <v>728764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162646</v>
      </c>
      <c r="J37" s="31">
        <f t="shared" si="3"/>
        <v>162646</v>
      </c>
      <c r="K37" s="31">
        <f t="shared" si="3"/>
        <v>2289402</v>
      </c>
      <c r="L37" s="31">
        <f t="shared" si="3"/>
        <v>-2037837</v>
      </c>
      <c r="M37" s="31">
        <f t="shared" si="3"/>
        <v>97299</v>
      </c>
      <c r="N37" s="31">
        <f t="shared" si="3"/>
        <v>348864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511510</v>
      </c>
      <c r="X37" s="31">
        <f t="shared" si="3"/>
        <v>0</v>
      </c>
      <c r="Y37" s="31">
        <f t="shared" si="3"/>
        <v>511510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162646</v>
      </c>
      <c r="J44" s="31">
        <f t="shared" si="5"/>
        <v>162646</v>
      </c>
      <c r="K44" s="31">
        <f t="shared" si="5"/>
        <v>2289402</v>
      </c>
      <c r="L44" s="31">
        <f t="shared" si="5"/>
        <v>-2037837</v>
      </c>
      <c r="M44" s="31">
        <f t="shared" si="5"/>
        <v>97299</v>
      </c>
      <c r="N44" s="31">
        <f t="shared" si="5"/>
        <v>348864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511510</v>
      </c>
      <c r="X44" s="31">
        <f t="shared" si="5"/>
        <v>0</v>
      </c>
      <c r="Y44" s="31">
        <f t="shared" si="5"/>
        <v>511510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71571755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-242144</v>
      </c>
      <c r="J45" s="44">
        <f t="shared" si="6"/>
        <v>-242144</v>
      </c>
      <c r="K45" s="44">
        <f t="shared" si="6"/>
        <v>-7707040</v>
      </c>
      <c r="L45" s="44">
        <f t="shared" si="6"/>
        <v>-228946</v>
      </c>
      <c r="M45" s="44">
        <f t="shared" si="6"/>
        <v>-397428</v>
      </c>
      <c r="N45" s="44">
        <f t="shared" si="6"/>
        <v>-8333414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-8575558</v>
      </c>
      <c r="X45" s="44">
        <f t="shared" si="6"/>
        <v>0</v>
      </c>
      <c r="Y45" s="44">
        <f t="shared" si="6"/>
        <v>-8575558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51887937</v>
      </c>
      <c r="D7" s="18"/>
      <c r="E7" s="19">
        <v>61512277</v>
      </c>
      <c r="F7" s="20">
        <v>61512277</v>
      </c>
      <c r="G7" s="20">
        <v>104095042</v>
      </c>
      <c r="H7" s="20">
        <v>-40508895</v>
      </c>
      <c r="I7" s="20">
        <v>3679509</v>
      </c>
      <c r="J7" s="20">
        <v>67265656</v>
      </c>
      <c r="K7" s="20">
        <v>3008887</v>
      </c>
      <c r="L7" s="20">
        <v>3109291</v>
      </c>
      <c r="M7" s="20">
        <v>3367388</v>
      </c>
      <c r="N7" s="20">
        <v>9485566</v>
      </c>
      <c r="O7" s="20"/>
      <c r="P7" s="20"/>
      <c r="Q7" s="20"/>
      <c r="R7" s="20"/>
      <c r="S7" s="20"/>
      <c r="T7" s="20"/>
      <c r="U7" s="20"/>
      <c r="V7" s="20"/>
      <c r="W7" s="20">
        <v>76751222</v>
      </c>
      <c r="X7" s="20">
        <v>30756144</v>
      </c>
      <c r="Y7" s="20">
        <v>45995078</v>
      </c>
      <c r="Z7" s="21">
        <v>149.54760908909776</v>
      </c>
      <c r="AA7" s="22">
        <v>61512277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-17812000</v>
      </c>
      <c r="F10" s="20">
        <v>-17812000</v>
      </c>
      <c r="G10" s="20"/>
      <c r="H10" s="20"/>
      <c r="I10" s="20"/>
      <c r="J10" s="20"/>
      <c r="K10" s="20"/>
      <c r="L10" s="20">
        <v>1022364</v>
      </c>
      <c r="M10" s="20">
        <v>1784</v>
      </c>
      <c r="N10" s="20">
        <v>1024148</v>
      </c>
      <c r="O10" s="20"/>
      <c r="P10" s="20"/>
      <c r="Q10" s="20"/>
      <c r="R10" s="20"/>
      <c r="S10" s="20"/>
      <c r="T10" s="20"/>
      <c r="U10" s="20"/>
      <c r="V10" s="20"/>
      <c r="W10" s="20">
        <v>1024148</v>
      </c>
      <c r="X10" s="20">
        <v>-8905998</v>
      </c>
      <c r="Y10" s="20">
        <v>9930146</v>
      </c>
      <c r="Z10" s="21">
        <v>-111.49953099023826</v>
      </c>
      <c r="AA10" s="22">
        <v>-17812000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51887937</v>
      </c>
      <c r="D13" s="29">
        <f>SUM(D6:D12)</f>
        <v>0</v>
      </c>
      <c r="E13" s="30">
        <f t="shared" si="0"/>
        <v>43700277</v>
      </c>
      <c r="F13" s="31">
        <f t="shared" si="0"/>
        <v>43700277</v>
      </c>
      <c r="G13" s="31">
        <f t="shared" si="0"/>
        <v>104095042</v>
      </c>
      <c r="H13" s="31">
        <f t="shared" si="0"/>
        <v>-40508895</v>
      </c>
      <c r="I13" s="31">
        <f t="shared" si="0"/>
        <v>3679509</v>
      </c>
      <c r="J13" s="31">
        <f t="shared" si="0"/>
        <v>67265656</v>
      </c>
      <c r="K13" s="31">
        <f t="shared" si="0"/>
        <v>3008887</v>
      </c>
      <c r="L13" s="31">
        <f t="shared" si="0"/>
        <v>4131655</v>
      </c>
      <c r="M13" s="31">
        <f t="shared" si="0"/>
        <v>3369172</v>
      </c>
      <c r="N13" s="31">
        <f t="shared" si="0"/>
        <v>10509714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77775370</v>
      </c>
      <c r="X13" s="31">
        <f t="shared" si="0"/>
        <v>21850146</v>
      </c>
      <c r="Y13" s="31">
        <f t="shared" si="0"/>
        <v>55925224</v>
      </c>
      <c r="Z13" s="32">
        <f>+IF(X13&lt;&gt;0,+(Y13/X13)*100,0)</f>
        <v>255.94897169108162</v>
      </c>
      <c r="AA13" s="33">
        <f>SUM(AA6:AA12)</f>
        <v>43700277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903813808</v>
      </c>
      <c r="D17" s="18"/>
      <c r="E17" s="19">
        <v>-1358628957</v>
      </c>
      <c r="F17" s="20">
        <v>-1358628957</v>
      </c>
      <c r="G17" s="24">
        <v>925499831</v>
      </c>
      <c r="H17" s="24">
        <v>-11964406</v>
      </c>
      <c r="I17" s="24">
        <v>2353934</v>
      </c>
      <c r="J17" s="20">
        <v>915889359</v>
      </c>
      <c r="K17" s="24">
        <v>1147035</v>
      </c>
      <c r="L17" s="24">
        <v>1762507</v>
      </c>
      <c r="M17" s="20">
        <v>1295853</v>
      </c>
      <c r="N17" s="24">
        <v>4205395</v>
      </c>
      <c r="O17" s="24"/>
      <c r="P17" s="24"/>
      <c r="Q17" s="20"/>
      <c r="R17" s="24"/>
      <c r="S17" s="24"/>
      <c r="T17" s="20"/>
      <c r="U17" s="24"/>
      <c r="V17" s="24"/>
      <c r="W17" s="24">
        <v>920094754</v>
      </c>
      <c r="X17" s="20">
        <v>-679314438</v>
      </c>
      <c r="Y17" s="24">
        <v>1599409192</v>
      </c>
      <c r="Z17" s="25">
        <v>-235.44460452053576</v>
      </c>
      <c r="AA17" s="26">
        <v>-1358628957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903813808</v>
      </c>
      <c r="D25" s="29">
        <f t="shared" ref="D25:Y25" si="1">SUM(D15:D24)</f>
        <v>0</v>
      </c>
      <c r="E25" s="35">
        <f t="shared" si="1"/>
        <v>-1358628957</v>
      </c>
      <c r="F25" s="36">
        <f t="shared" si="1"/>
        <v>-1358628957</v>
      </c>
      <c r="G25" s="36">
        <f t="shared" si="1"/>
        <v>925499831</v>
      </c>
      <c r="H25" s="36">
        <f t="shared" si="1"/>
        <v>-11964406</v>
      </c>
      <c r="I25" s="36">
        <f t="shared" si="1"/>
        <v>2353934</v>
      </c>
      <c r="J25" s="36">
        <f t="shared" si="1"/>
        <v>915889359</v>
      </c>
      <c r="K25" s="36">
        <f t="shared" si="1"/>
        <v>1147035</v>
      </c>
      <c r="L25" s="36">
        <f t="shared" si="1"/>
        <v>1762507</v>
      </c>
      <c r="M25" s="36">
        <f t="shared" si="1"/>
        <v>1295853</v>
      </c>
      <c r="N25" s="36">
        <f t="shared" si="1"/>
        <v>4205395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920094754</v>
      </c>
      <c r="X25" s="36">
        <f t="shared" si="1"/>
        <v>-679314438</v>
      </c>
      <c r="Y25" s="36">
        <f t="shared" si="1"/>
        <v>1599409192</v>
      </c>
      <c r="Z25" s="37">
        <f>+IF(X25&lt;&gt;0,+(Y25/X25)*100,0)</f>
        <v>-235.44460452053576</v>
      </c>
      <c r="AA25" s="38">
        <f>SUM(AA15:AA24)</f>
        <v>-1358628957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955701745</v>
      </c>
      <c r="D26" s="29">
        <f>+D13+D25</f>
        <v>0</v>
      </c>
      <c r="E26" s="30">
        <f t="shared" si="2"/>
        <v>-1314928680</v>
      </c>
      <c r="F26" s="31">
        <f t="shared" si="2"/>
        <v>-1314928680</v>
      </c>
      <c r="G26" s="31">
        <f t="shared" si="2"/>
        <v>1029594873</v>
      </c>
      <c r="H26" s="31">
        <f t="shared" si="2"/>
        <v>-52473301</v>
      </c>
      <c r="I26" s="31">
        <f t="shared" si="2"/>
        <v>6033443</v>
      </c>
      <c r="J26" s="31">
        <f t="shared" si="2"/>
        <v>983155015</v>
      </c>
      <c r="K26" s="31">
        <f t="shared" si="2"/>
        <v>4155922</v>
      </c>
      <c r="L26" s="31">
        <f t="shared" si="2"/>
        <v>5894162</v>
      </c>
      <c r="M26" s="31">
        <f t="shared" si="2"/>
        <v>4665025</v>
      </c>
      <c r="N26" s="31">
        <f t="shared" si="2"/>
        <v>14715109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997870124</v>
      </c>
      <c r="X26" s="31">
        <f t="shared" si="2"/>
        <v>-657464292</v>
      </c>
      <c r="Y26" s="31">
        <f t="shared" si="2"/>
        <v>1655334416</v>
      </c>
      <c r="Z26" s="32">
        <f>+IF(X26&lt;&gt;0,+(Y26/X26)*100,0)</f>
        <v>-251.77556197987406</v>
      </c>
      <c r="AA26" s="33">
        <f>+AA13+AA25</f>
        <v>-1314928680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-180</v>
      </c>
      <c r="Y32" s="20">
        <v>180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-335505809</v>
      </c>
      <c r="D33" s="18"/>
      <c r="E33" s="19"/>
      <c r="F33" s="20"/>
      <c r="G33" s="20">
        <v>-335505809</v>
      </c>
      <c r="H33" s="20"/>
      <c r="I33" s="20"/>
      <c r="J33" s="20">
        <v>-335505809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-335505809</v>
      </c>
      <c r="X33" s="20">
        <v>-6</v>
      </c>
      <c r="Y33" s="20">
        <v>-335505803</v>
      </c>
      <c r="Z33" s="21">
        <v>5591763383.333334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18555321</v>
      </c>
      <c r="D35" s="18"/>
      <c r="E35" s="19">
        <v>17837902</v>
      </c>
      <c r="F35" s="20">
        <v>17837902</v>
      </c>
      <c r="G35" s="20">
        <v>24307328</v>
      </c>
      <c r="H35" s="20">
        <v>-4343691</v>
      </c>
      <c r="I35" s="20">
        <v>365053</v>
      </c>
      <c r="J35" s="20">
        <v>20328690</v>
      </c>
      <c r="K35" s="20">
        <v>276350</v>
      </c>
      <c r="L35" s="20">
        <v>205582</v>
      </c>
      <c r="M35" s="20">
        <v>340810</v>
      </c>
      <c r="N35" s="20">
        <v>822742</v>
      </c>
      <c r="O35" s="20"/>
      <c r="P35" s="20"/>
      <c r="Q35" s="20"/>
      <c r="R35" s="20"/>
      <c r="S35" s="20"/>
      <c r="T35" s="20"/>
      <c r="U35" s="20"/>
      <c r="V35" s="20"/>
      <c r="W35" s="20">
        <v>21151432</v>
      </c>
      <c r="X35" s="20">
        <v>8918946</v>
      </c>
      <c r="Y35" s="20">
        <v>12232486</v>
      </c>
      <c r="Z35" s="21">
        <v>137.15169931514328</v>
      </c>
      <c r="AA35" s="22">
        <v>17837902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-316950488</v>
      </c>
      <c r="D37" s="29">
        <f t="shared" ref="D37:Y37" si="3">SUM(D29:D36)</f>
        <v>0</v>
      </c>
      <c r="E37" s="30">
        <f t="shared" si="3"/>
        <v>17837902</v>
      </c>
      <c r="F37" s="31">
        <f t="shared" si="3"/>
        <v>17837902</v>
      </c>
      <c r="G37" s="31">
        <f t="shared" si="3"/>
        <v>-311198481</v>
      </c>
      <c r="H37" s="31">
        <f t="shared" si="3"/>
        <v>-4343691</v>
      </c>
      <c r="I37" s="31">
        <f t="shared" si="3"/>
        <v>365053</v>
      </c>
      <c r="J37" s="31">
        <f t="shared" si="3"/>
        <v>-315177119</v>
      </c>
      <c r="K37" s="31">
        <f t="shared" si="3"/>
        <v>276350</v>
      </c>
      <c r="L37" s="31">
        <f t="shared" si="3"/>
        <v>205582</v>
      </c>
      <c r="M37" s="31">
        <f t="shared" si="3"/>
        <v>340810</v>
      </c>
      <c r="N37" s="31">
        <f t="shared" si="3"/>
        <v>822742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-314354377</v>
      </c>
      <c r="X37" s="31">
        <f t="shared" si="3"/>
        <v>8918760</v>
      </c>
      <c r="Y37" s="31">
        <f t="shared" si="3"/>
        <v>-323273137</v>
      </c>
      <c r="Z37" s="32">
        <f>+IF(X37&lt;&gt;0,+(Y37/X37)*100,0)</f>
        <v>-3624.6421812000767</v>
      </c>
      <c r="AA37" s="33">
        <f>SUM(AA29:AA36)</f>
        <v>17837902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-316950488</v>
      </c>
      <c r="D44" s="29">
        <f>+D37+D43</f>
        <v>0</v>
      </c>
      <c r="E44" s="30">
        <f t="shared" si="5"/>
        <v>17837902</v>
      </c>
      <c r="F44" s="31">
        <f t="shared" si="5"/>
        <v>17837902</v>
      </c>
      <c r="G44" s="31">
        <f t="shared" si="5"/>
        <v>-311198481</v>
      </c>
      <c r="H44" s="31">
        <f t="shared" si="5"/>
        <v>-4343691</v>
      </c>
      <c r="I44" s="31">
        <f t="shared" si="5"/>
        <v>365053</v>
      </c>
      <c r="J44" s="31">
        <f t="shared" si="5"/>
        <v>-315177119</v>
      </c>
      <c r="K44" s="31">
        <f t="shared" si="5"/>
        <v>276350</v>
      </c>
      <c r="L44" s="31">
        <f t="shared" si="5"/>
        <v>205582</v>
      </c>
      <c r="M44" s="31">
        <f t="shared" si="5"/>
        <v>340810</v>
      </c>
      <c r="N44" s="31">
        <f t="shared" si="5"/>
        <v>822742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-314354377</v>
      </c>
      <c r="X44" s="31">
        <f t="shared" si="5"/>
        <v>8918760</v>
      </c>
      <c r="Y44" s="31">
        <f t="shared" si="5"/>
        <v>-323273137</v>
      </c>
      <c r="Z44" s="32">
        <f>+IF(X44&lt;&gt;0,+(Y44/X44)*100,0)</f>
        <v>-3624.6421812000767</v>
      </c>
      <c r="AA44" s="33">
        <f>+AA37+AA43</f>
        <v>17837902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1272652233</v>
      </c>
      <c r="D45" s="42">
        <f t="shared" si="6"/>
        <v>0</v>
      </c>
      <c r="E45" s="43">
        <f t="shared" si="6"/>
        <v>-1332766582</v>
      </c>
      <c r="F45" s="44">
        <f t="shared" si="6"/>
        <v>-1332766582</v>
      </c>
      <c r="G45" s="44">
        <f t="shared" si="6"/>
        <v>1340793354</v>
      </c>
      <c r="H45" s="44">
        <f t="shared" si="6"/>
        <v>-48129610</v>
      </c>
      <c r="I45" s="44">
        <f t="shared" si="6"/>
        <v>5668390</v>
      </c>
      <c r="J45" s="44">
        <f t="shared" si="6"/>
        <v>1298332134</v>
      </c>
      <c r="K45" s="44">
        <f t="shared" si="6"/>
        <v>3879572</v>
      </c>
      <c r="L45" s="44">
        <f t="shared" si="6"/>
        <v>5688580</v>
      </c>
      <c r="M45" s="44">
        <f t="shared" si="6"/>
        <v>4324215</v>
      </c>
      <c r="N45" s="44">
        <f t="shared" si="6"/>
        <v>13892367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1312224501</v>
      </c>
      <c r="X45" s="44">
        <f t="shared" si="6"/>
        <v>-666383052</v>
      </c>
      <c r="Y45" s="44">
        <f t="shared" si="6"/>
        <v>1978607553</v>
      </c>
      <c r="Z45" s="45">
        <f>+IF(X45&lt;&gt;0,+(Y45/X45)*100,0)</f>
        <v>-296.91744816463313</v>
      </c>
      <c r="AA45" s="46">
        <f>+AA26-AA44</f>
        <v>-1332766582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243274241</v>
      </c>
      <c r="D47" s="18"/>
      <c r="E47" s="19">
        <v>78435443</v>
      </c>
      <c r="F47" s="20">
        <v>78435443</v>
      </c>
      <c r="G47" s="20">
        <v>445819814</v>
      </c>
      <c r="H47" s="20">
        <v>-127068368</v>
      </c>
      <c r="I47" s="20">
        <v>2881662</v>
      </c>
      <c r="J47" s="20">
        <v>321633108</v>
      </c>
      <c r="K47" s="20">
        <v>1943035</v>
      </c>
      <c r="L47" s="20">
        <v>6227125</v>
      </c>
      <c r="M47" s="20">
        <v>2225728</v>
      </c>
      <c r="N47" s="20">
        <v>10395888</v>
      </c>
      <c r="O47" s="20"/>
      <c r="P47" s="20"/>
      <c r="Q47" s="20"/>
      <c r="R47" s="20"/>
      <c r="S47" s="20"/>
      <c r="T47" s="20"/>
      <c r="U47" s="20"/>
      <c r="V47" s="20"/>
      <c r="W47" s="20">
        <v>332028996</v>
      </c>
      <c r="X47" s="20">
        <v>39217716</v>
      </c>
      <c r="Y47" s="20">
        <v>292811280</v>
      </c>
      <c r="Z47" s="47">
        <v>746.63011991825329</v>
      </c>
      <c r="AA47" s="22">
        <v>78435443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243274241</v>
      </c>
      <c r="D50" s="50">
        <f t="shared" ref="D50:Y50" si="7">SUM(D47:D49)</f>
        <v>0</v>
      </c>
      <c r="E50" s="51">
        <f t="shared" si="7"/>
        <v>78435443</v>
      </c>
      <c r="F50" s="52">
        <f t="shared" si="7"/>
        <v>78435443</v>
      </c>
      <c r="G50" s="52">
        <f t="shared" si="7"/>
        <v>445819814</v>
      </c>
      <c r="H50" s="52">
        <f t="shared" si="7"/>
        <v>-127068368</v>
      </c>
      <c r="I50" s="52">
        <f t="shared" si="7"/>
        <v>2881662</v>
      </c>
      <c r="J50" s="52">
        <f t="shared" si="7"/>
        <v>321633108</v>
      </c>
      <c r="K50" s="52">
        <f t="shared" si="7"/>
        <v>1943035</v>
      </c>
      <c r="L50" s="52">
        <f t="shared" si="7"/>
        <v>6227125</v>
      </c>
      <c r="M50" s="52">
        <f t="shared" si="7"/>
        <v>2225728</v>
      </c>
      <c r="N50" s="52">
        <f t="shared" si="7"/>
        <v>10395888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332028996</v>
      </c>
      <c r="X50" s="52">
        <f t="shared" si="7"/>
        <v>39217716</v>
      </c>
      <c r="Y50" s="52">
        <f t="shared" si="7"/>
        <v>292811280</v>
      </c>
      <c r="Z50" s="53">
        <f>+IF(X50&lt;&gt;0,+(Y50/X50)*100,0)</f>
        <v>746.63011991825329</v>
      </c>
      <c r="AA50" s="54">
        <f>SUM(AA47:AA49)</f>
        <v>78435443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61814620</v>
      </c>
      <c r="D6" s="18"/>
      <c r="E6" s="19">
        <v>-39962438</v>
      </c>
      <c r="F6" s="20">
        <v>-39962438</v>
      </c>
      <c r="G6" s="20"/>
      <c r="H6" s="20">
        <v>-4321575</v>
      </c>
      <c r="I6" s="20">
        <v>-2901533</v>
      </c>
      <c r="J6" s="20">
        <v>-7223108</v>
      </c>
      <c r="K6" s="20">
        <v>-3164219</v>
      </c>
      <c r="L6" s="20">
        <v>87249</v>
      </c>
      <c r="M6" s="20">
        <v>-11533377</v>
      </c>
      <c r="N6" s="20">
        <v>-14610347</v>
      </c>
      <c r="O6" s="20"/>
      <c r="P6" s="20"/>
      <c r="Q6" s="20"/>
      <c r="R6" s="20"/>
      <c r="S6" s="20"/>
      <c r="T6" s="20"/>
      <c r="U6" s="20"/>
      <c r="V6" s="20"/>
      <c r="W6" s="20">
        <v>-21833455</v>
      </c>
      <c r="X6" s="20">
        <v>-19981224</v>
      </c>
      <c r="Y6" s="20">
        <v>-1852231</v>
      </c>
      <c r="Z6" s="21">
        <v>9.2698575422606755</v>
      </c>
      <c r="AA6" s="22">
        <v>-39962438</v>
      </c>
    </row>
    <row r="7" spans="1:27" ht="13.5" x14ac:dyDescent="0.25">
      <c r="A7" s="23" t="s">
        <v>35</v>
      </c>
      <c r="B7" s="17" t="s">
        <v>32</v>
      </c>
      <c r="C7" s="18">
        <v>-8766417</v>
      </c>
      <c r="D7" s="18"/>
      <c r="E7" s="19">
        <v>43231337</v>
      </c>
      <c r="F7" s="20">
        <v>43231337</v>
      </c>
      <c r="G7" s="20"/>
      <c r="H7" s="20">
        <v>2600289</v>
      </c>
      <c r="I7" s="20">
        <v>1661778</v>
      </c>
      <c r="J7" s="20">
        <v>4262067</v>
      </c>
      <c r="K7" s="20">
        <v>1791820</v>
      </c>
      <c r="L7" s="20">
        <v>2157685</v>
      </c>
      <c r="M7" s="20">
        <v>1619417</v>
      </c>
      <c r="N7" s="20">
        <v>5568922</v>
      </c>
      <c r="O7" s="20"/>
      <c r="P7" s="20"/>
      <c r="Q7" s="20"/>
      <c r="R7" s="20"/>
      <c r="S7" s="20"/>
      <c r="T7" s="20"/>
      <c r="U7" s="20"/>
      <c r="V7" s="20"/>
      <c r="W7" s="20">
        <v>9830989</v>
      </c>
      <c r="X7" s="20">
        <v>38315940</v>
      </c>
      <c r="Y7" s="20">
        <v>-28484951</v>
      </c>
      <c r="Z7" s="21">
        <v>-74.342299836569325</v>
      </c>
      <c r="AA7" s="22">
        <v>43231337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-36039922</v>
      </c>
      <c r="D10" s="18"/>
      <c r="E10" s="19">
        <v>-786658</v>
      </c>
      <c r="F10" s="20">
        <v>-786658</v>
      </c>
      <c r="G10" s="20"/>
      <c r="H10" s="20">
        <v>-3269875</v>
      </c>
      <c r="I10" s="20">
        <v>1367698</v>
      </c>
      <c r="J10" s="20">
        <v>-1902177</v>
      </c>
      <c r="K10" s="20">
        <v>65219</v>
      </c>
      <c r="L10" s="20">
        <v>1024749</v>
      </c>
      <c r="M10" s="20">
        <v>4156182</v>
      </c>
      <c r="N10" s="20">
        <v>5246150</v>
      </c>
      <c r="O10" s="20"/>
      <c r="P10" s="20"/>
      <c r="Q10" s="20"/>
      <c r="R10" s="20"/>
      <c r="S10" s="20"/>
      <c r="T10" s="20"/>
      <c r="U10" s="20"/>
      <c r="V10" s="20"/>
      <c r="W10" s="20">
        <v>3343973</v>
      </c>
      <c r="X10" s="20">
        <v>613344</v>
      </c>
      <c r="Y10" s="20">
        <v>2730629</v>
      </c>
      <c r="Z10" s="21">
        <v>445.20350733030733</v>
      </c>
      <c r="AA10" s="22">
        <v>-786658</v>
      </c>
    </row>
    <row r="11" spans="1:27" ht="13.5" x14ac:dyDescent="0.25">
      <c r="A11" s="23" t="s">
        <v>39</v>
      </c>
      <c r="B11" s="17" t="s">
        <v>32</v>
      </c>
      <c r="C11" s="18">
        <v>47059850</v>
      </c>
      <c r="D11" s="18"/>
      <c r="E11" s="19"/>
      <c r="F11" s="20"/>
      <c r="G11" s="24"/>
      <c r="H11" s="24">
        <v>600</v>
      </c>
      <c r="I11" s="24">
        <v>442386</v>
      </c>
      <c r="J11" s="20">
        <v>442986</v>
      </c>
      <c r="K11" s="24">
        <v>433206</v>
      </c>
      <c r="L11" s="24">
        <v>226151</v>
      </c>
      <c r="M11" s="20">
        <v>912588</v>
      </c>
      <c r="N11" s="24">
        <v>1571945</v>
      </c>
      <c r="O11" s="24"/>
      <c r="P11" s="24"/>
      <c r="Q11" s="20"/>
      <c r="R11" s="24"/>
      <c r="S11" s="24"/>
      <c r="T11" s="20"/>
      <c r="U11" s="24"/>
      <c r="V11" s="24"/>
      <c r="W11" s="24">
        <v>2014931</v>
      </c>
      <c r="X11" s="20"/>
      <c r="Y11" s="24">
        <v>2014931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63970261</v>
      </c>
      <c r="D13" s="29">
        <f>SUM(D6:D12)</f>
        <v>0</v>
      </c>
      <c r="E13" s="30">
        <f t="shared" si="0"/>
        <v>2482241</v>
      </c>
      <c r="F13" s="31">
        <f t="shared" si="0"/>
        <v>2482241</v>
      </c>
      <c r="G13" s="31">
        <f t="shared" si="0"/>
        <v>0</v>
      </c>
      <c r="H13" s="31">
        <f t="shared" si="0"/>
        <v>-4990561</v>
      </c>
      <c r="I13" s="31">
        <f t="shared" si="0"/>
        <v>570329</v>
      </c>
      <c r="J13" s="31">
        <f t="shared" si="0"/>
        <v>-4420232</v>
      </c>
      <c r="K13" s="31">
        <f t="shared" si="0"/>
        <v>-873974</v>
      </c>
      <c r="L13" s="31">
        <f t="shared" si="0"/>
        <v>3495834</v>
      </c>
      <c r="M13" s="31">
        <f t="shared" si="0"/>
        <v>-4845190</v>
      </c>
      <c r="N13" s="31">
        <f t="shared" si="0"/>
        <v>-2223330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-6643562</v>
      </c>
      <c r="X13" s="31">
        <f t="shared" si="0"/>
        <v>18948060</v>
      </c>
      <c r="Y13" s="31">
        <f t="shared" si="0"/>
        <v>-25591622</v>
      </c>
      <c r="Z13" s="32">
        <f>+IF(X13&lt;&gt;0,+(Y13/X13)*100,0)</f>
        <v>-135.06196412719825</v>
      </c>
      <c r="AA13" s="33">
        <f>SUM(AA6:AA12)</f>
        <v>2482241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329305052</v>
      </c>
      <c r="D17" s="18"/>
      <c r="E17" s="19">
        <v>170890801</v>
      </c>
      <c r="F17" s="20">
        <v>170890801</v>
      </c>
      <c r="G17" s="24"/>
      <c r="H17" s="24">
        <v>-31460749</v>
      </c>
      <c r="I17" s="24">
        <v>-8838161</v>
      </c>
      <c r="J17" s="20">
        <v>-40298910</v>
      </c>
      <c r="K17" s="24">
        <v>-2978075</v>
      </c>
      <c r="L17" s="24">
        <v>-2052624</v>
      </c>
      <c r="M17" s="20">
        <v>-5859882</v>
      </c>
      <c r="N17" s="24">
        <v>-10890581</v>
      </c>
      <c r="O17" s="24"/>
      <c r="P17" s="24"/>
      <c r="Q17" s="20"/>
      <c r="R17" s="24"/>
      <c r="S17" s="24"/>
      <c r="T17" s="20"/>
      <c r="U17" s="24"/>
      <c r="V17" s="24"/>
      <c r="W17" s="24">
        <v>-51189491</v>
      </c>
      <c r="X17" s="20">
        <v>186662874</v>
      </c>
      <c r="Y17" s="24">
        <v>-237852365</v>
      </c>
      <c r="Z17" s="25">
        <v>-127.42349879387372</v>
      </c>
      <c r="AA17" s="26">
        <v>170890801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329305052</v>
      </c>
      <c r="D25" s="29">
        <f t="shared" ref="D25:Y25" si="1">SUM(D15:D24)</f>
        <v>0</v>
      </c>
      <c r="E25" s="35">
        <f t="shared" si="1"/>
        <v>170890801</v>
      </c>
      <c r="F25" s="36">
        <f t="shared" si="1"/>
        <v>170890801</v>
      </c>
      <c r="G25" s="36">
        <f t="shared" si="1"/>
        <v>0</v>
      </c>
      <c r="H25" s="36">
        <f t="shared" si="1"/>
        <v>-31460749</v>
      </c>
      <c r="I25" s="36">
        <f t="shared" si="1"/>
        <v>-8838161</v>
      </c>
      <c r="J25" s="36">
        <f t="shared" si="1"/>
        <v>-40298910</v>
      </c>
      <c r="K25" s="36">
        <f t="shared" si="1"/>
        <v>-2978075</v>
      </c>
      <c r="L25" s="36">
        <f t="shared" si="1"/>
        <v>-2052624</v>
      </c>
      <c r="M25" s="36">
        <f t="shared" si="1"/>
        <v>-5859882</v>
      </c>
      <c r="N25" s="36">
        <f t="shared" si="1"/>
        <v>-10890581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-51189491</v>
      </c>
      <c r="X25" s="36">
        <f t="shared" si="1"/>
        <v>186662874</v>
      </c>
      <c r="Y25" s="36">
        <f t="shared" si="1"/>
        <v>-237852365</v>
      </c>
      <c r="Z25" s="37">
        <f>+IF(X25&lt;&gt;0,+(Y25/X25)*100,0)</f>
        <v>-127.42349879387372</v>
      </c>
      <c r="AA25" s="38">
        <f>SUM(AA15:AA24)</f>
        <v>170890801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393275313</v>
      </c>
      <c r="D26" s="29">
        <f>+D13+D25</f>
        <v>0</v>
      </c>
      <c r="E26" s="30">
        <f t="shared" si="2"/>
        <v>173373042</v>
      </c>
      <c r="F26" s="31">
        <f t="shared" si="2"/>
        <v>173373042</v>
      </c>
      <c r="G26" s="31">
        <f t="shared" si="2"/>
        <v>0</v>
      </c>
      <c r="H26" s="31">
        <f t="shared" si="2"/>
        <v>-36451310</v>
      </c>
      <c r="I26" s="31">
        <f t="shared" si="2"/>
        <v>-8267832</v>
      </c>
      <c r="J26" s="31">
        <f t="shared" si="2"/>
        <v>-44719142</v>
      </c>
      <c r="K26" s="31">
        <f t="shared" si="2"/>
        <v>-3852049</v>
      </c>
      <c r="L26" s="31">
        <f t="shared" si="2"/>
        <v>1443210</v>
      </c>
      <c r="M26" s="31">
        <f t="shared" si="2"/>
        <v>-10705072</v>
      </c>
      <c r="N26" s="31">
        <f t="shared" si="2"/>
        <v>-13113911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-57833053</v>
      </c>
      <c r="X26" s="31">
        <f t="shared" si="2"/>
        <v>205610934</v>
      </c>
      <c r="Y26" s="31">
        <f t="shared" si="2"/>
        <v>-263443987</v>
      </c>
      <c r="Z26" s="32">
        <f>+IF(X26&lt;&gt;0,+(Y26/X26)*100,0)</f>
        <v>-128.12742098627888</v>
      </c>
      <c r="AA26" s="33">
        <f>+AA13+AA25</f>
        <v>173373042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-2489072</v>
      </c>
      <c r="D31" s="18"/>
      <c r="E31" s="19"/>
      <c r="F31" s="20"/>
      <c r="G31" s="20"/>
      <c r="H31" s="20">
        <v>-97</v>
      </c>
      <c r="I31" s="20">
        <v>-575</v>
      </c>
      <c r="J31" s="20">
        <v>-672</v>
      </c>
      <c r="K31" s="20">
        <v>-106</v>
      </c>
      <c r="L31" s="20">
        <v>-1</v>
      </c>
      <c r="M31" s="20"/>
      <c r="N31" s="20">
        <v>-107</v>
      </c>
      <c r="O31" s="20"/>
      <c r="P31" s="20"/>
      <c r="Q31" s="20"/>
      <c r="R31" s="20"/>
      <c r="S31" s="20"/>
      <c r="T31" s="20"/>
      <c r="U31" s="20"/>
      <c r="V31" s="20"/>
      <c r="W31" s="20">
        <v>-779</v>
      </c>
      <c r="X31" s="20"/>
      <c r="Y31" s="20">
        <v>-779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184473432</v>
      </c>
      <c r="D32" s="18"/>
      <c r="E32" s="19">
        <v>5831729</v>
      </c>
      <c r="F32" s="20">
        <v>5831729</v>
      </c>
      <c r="G32" s="20"/>
      <c r="H32" s="20">
        <v>-4564042</v>
      </c>
      <c r="I32" s="20">
        <v>11561966</v>
      </c>
      <c r="J32" s="20">
        <v>6997924</v>
      </c>
      <c r="K32" s="20">
        <v>3357248</v>
      </c>
      <c r="L32" s="20">
        <v>989927</v>
      </c>
      <c r="M32" s="20">
        <v>-1556922</v>
      </c>
      <c r="N32" s="20">
        <v>2790253</v>
      </c>
      <c r="O32" s="20"/>
      <c r="P32" s="20"/>
      <c r="Q32" s="20"/>
      <c r="R32" s="20"/>
      <c r="S32" s="20"/>
      <c r="T32" s="20"/>
      <c r="U32" s="20"/>
      <c r="V32" s="20"/>
      <c r="W32" s="20">
        <v>9788177</v>
      </c>
      <c r="X32" s="20">
        <v>10531489</v>
      </c>
      <c r="Y32" s="20">
        <v>-743312</v>
      </c>
      <c r="Z32" s="21">
        <v>-7.0579953129134925</v>
      </c>
      <c r="AA32" s="22">
        <v>5831729</v>
      </c>
    </row>
    <row r="33" spans="1:27" ht="13.5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17987200</v>
      </c>
      <c r="D35" s="18"/>
      <c r="E35" s="19"/>
      <c r="F35" s="20"/>
      <c r="G35" s="20"/>
      <c r="H35" s="20">
        <v>300765</v>
      </c>
      <c r="I35" s="20">
        <v>302095</v>
      </c>
      <c r="J35" s="20">
        <v>602860</v>
      </c>
      <c r="K35" s="20">
        <v>299119</v>
      </c>
      <c r="L35" s="20">
        <v>-2475049</v>
      </c>
      <c r="M35" s="20">
        <v>259989</v>
      </c>
      <c r="N35" s="20">
        <v>-1915941</v>
      </c>
      <c r="O35" s="20"/>
      <c r="P35" s="20"/>
      <c r="Q35" s="20"/>
      <c r="R35" s="20"/>
      <c r="S35" s="20"/>
      <c r="T35" s="20"/>
      <c r="U35" s="20"/>
      <c r="V35" s="20"/>
      <c r="W35" s="20">
        <v>-1313081</v>
      </c>
      <c r="X35" s="20"/>
      <c r="Y35" s="20">
        <v>-1313081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199819868</v>
      </c>
      <c r="D37" s="29">
        <f t="shared" ref="D37:Y37" si="3">SUM(D29:D36)</f>
        <v>0</v>
      </c>
      <c r="E37" s="30">
        <f t="shared" si="3"/>
        <v>5831729</v>
      </c>
      <c r="F37" s="31">
        <f t="shared" si="3"/>
        <v>5831729</v>
      </c>
      <c r="G37" s="31">
        <f t="shared" si="3"/>
        <v>0</v>
      </c>
      <c r="H37" s="31">
        <f t="shared" si="3"/>
        <v>-4263374</v>
      </c>
      <c r="I37" s="31">
        <f t="shared" si="3"/>
        <v>11863486</v>
      </c>
      <c r="J37" s="31">
        <f t="shared" si="3"/>
        <v>7600112</v>
      </c>
      <c r="K37" s="31">
        <f t="shared" si="3"/>
        <v>3656261</v>
      </c>
      <c r="L37" s="31">
        <f t="shared" si="3"/>
        <v>-1485123</v>
      </c>
      <c r="M37" s="31">
        <f t="shared" si="3"/>
        <v>-1296933</v>
      </c>
      <c r="N37" s="31">
        <f t="shared" si="3"/>
        <v>874205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8474317</v>
      </c>
      <c r="X37" s="31">
        <f t="shared" si="3"/>
        <v>10531489</v>
      </c>
      <c r="Y37" s="31">
        <f t="shared" si="3"/>
        <v>-2057172</v>
      </c>
      <c r="Z37" s="32">
        <f>+IF(X37&lt;&gt;0,+(Y37/X37)*100,0)</f>
        <v>-19.533534146975796</v>
      </c>
      <c r="AA37" s="33">
        <f>SUM(AA29:AA36)</f>
        <v>5831729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468492</v>
      </c>
      <c r="F40" s="20">
        <v>468492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234246</v>
      </c>
      <c r="Y40" s="20">
        <v>-234246</v>
      </c>
      <c r="Z40" s="21">
        <v>-100</v>
      </c>
      <c r="AA40" s="22">
        <v>468492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468492</v>
      </c>
      <c r="F43" s="36">
        <f t="shared" si="4"/>
        <v>468492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234246</v>
      </c>
      <c r="Y43" s="36">
        <f t="shared" si="4"/>
        <v>-234246</v>
      </c>
      <c r="Z43" s="37">
        <f>+IF(X43&lt;&gt;0,+(Y43/X43)*100,0)</f>
        <v>-100</v>
      </c>
      <c r="AA43" s="38">
        <f>SUM(AA39:AA42)</f>
        <v>468492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199819868</v>
      </c>
      <c r="D44" s="29">
        <f>+D37+D43</f>
        <v>0</v>
      </c>
      <c r="E44" s="30">
        <f t="shared" si="5"/>
        <v>6300221</v>
      </c>
      <c r="F44" s="31">
        <f t="shared" si="5"/>
        <v>6300221</v>
      </c>
      <c r="G44" s="31">
        <f t="shared" si="5"/>
        <v>0</v>
      </c>
      <c r="H44" s="31">
        <f t="shared" si="5"/>
        <v>-4263374</v>
      </c>
      <c r="I44" s="31">
        <f t="shared" si="5"/>
        <v>11863486</v>
      </c>
      <c r="J44" s="31">
        <f t="shared" si="5"/>
        <v>7600112</v>
      </c>
      <c r="K44" s="31">
        <f t="shared" si="5"/>
        <v>3656261</v>
      </c>
      <c r="L44" s="31">
        <f t="shared" si="5"/>
        <v>-1485123</v>
      </c>
      <c r="M44" s="31">
        <f t="shared" si="5"/>
        <v>-1296933</v>
      </c>
      <c r="N44" s="31">
        <f t="shared" si="5"/>
        <v>874205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8474317</v>
      </c>
      <c r="X44" s="31">
        <f t="shared" si="5"/>
        <v>10765735</v>
      </c>
      <c r="Y44" s="31">
        <f t="shared" si="5"/>
        <v>-2291418</v>
      </c>
      <c r="Z44" s="32">
        <f>+IF(X44&lt;&gt;0,+(Y44/X44)*100,0)</f>
        <v>-21.28436191305099</v>
      </c>
      <c r="AA44" s="33">
        <f>+AA37+AA43</f>
        <v>6300221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193455445</v>
      </c>
      <c r="D45" s="42">
        <f t="shared" si="6"/>
        <v>0</v>
      </c>
      <c r="E45" s="43">
        <f t="shared" si="6"/>
        <v>167072821</v>
      </c>
      <c r="F45" s="44">
        <f t="shared" si="6"/>
        <v>167072821</v>
      </c>
      <c r="G45" s="44">
        <f t="shared" si="6"/>
        <v>0</v>
      </c>
      <c r="H45" s="44">
        <f t="shared" si="6"/>
        <v>-32187936</v>
      </c>
      <c r="I45" s="44">
        <f t="shared" si="6"/>
        <v>-20131318</v>
      </c>
      <c r="J45" s="44">
        <f t="shared" si="6"/>
        <v>-52319254</v>
      </c>
      <c r="K45" s="44">
        <f t="shared" si="6"/>
        <v>-7508310</v>
      </c>
      <c r="L45" s="44">
        <f t="shared" si="6"/>
        <v>2928333</v>
      </c>
      <c r="M45" s="44">
        <f t="shared" si="6"/>
        <v>-9408139</v>
      </c>
      <c r="N45" s="44">
        <f t="shared" si="6"/>
        <v>-13988116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-66307370</v>
      </c>
      <c r="X45" s="44">
        <f t="shared" si="6"/>
        <v>194845199</v>
      </c>
      <c r="Y45" s="44">
        <f t="shared" si="6"/>
        <v>-261152569</v>
      </c>
      <c r="Z45" s="45">
        <f>+IF(X45&lt;&gt;0,+(Y45/X45)*100,0)</f>
        <v>-134.03079487732208</v>
      </c>
      <c r="AA45" s="46">
        <f>+AA26-AA44</f>
        <v>167072821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-5016786</v>
      </c>
      <c r="D47" s="18"/>
      <c r="E47" s="19">
        <v>-55496251</v>
      </c>
      <c r="F47" s="20">
        <v>-55496251</v>
      </c>
      <c r="G47" s="20"/>
      <c r="H47" s="20">
        <v>-31460750</v>
      </c>
      <c r="I47" s="20"/>
      <c r="J47" s="20">
        <v>-31460750</v>
      </c>
      <c r="K47" s="20"/>
      <c r="L47" s="20">
        <v>-3080089</v>
      </c>
      <c r="M47" s="20"/>
      <c r="N47" s="20">
        <v>-3080089</v>
      </c>
      <c r="O47" s="20"/>
      <c r="P47" s="20"/>
      <c r="Q47" s="20"/>
      <c r="R47" s="20"/>
      <c r="S47" s="20"/>
      <c r="T47" s="20"/>
      <c r="U47" s="20"/>
      <c r="V47" s="20"/>
      <c r="W47" s="20">
        <v>-34540839</v>
      </c>
      <c r="X47" s="20">
        <v>-27723858</v>
      </c>
      <c r="Y47" s="20">
        <v>-6816981</v>
      </c>
      <c r="Z47" s="47">
        <v>24.588861333801379</v>
      </c>
      <c r="AA47" s="22">
        <v>-55496251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-5016786</v>
      </c>
      <c r="D50" s="50">
        <f t="shared" ref="D50:Y50" si="7">SUM(D47:D49)</f>
        <v>0</v>
      </c>
      <c r="E50" s="51">
        <f t="shared" si="7"/>
        <v>-55496251</v>
      </c>
      <c r="F50" s="52">
        <f t="shared" si="7"/>
        <v>-55496251</v>
      </c>
      <c r="G50" s="52">
        <f t="shared" si="7"/>
        <v>0</v>
      </c>
      <c r="H50" s="52">
        <f t="shared" si="7"/>
        <v>-31460750</v>
      </c>
      <c r="I50" s="52">
        <f t="shared" si="7"/>
        <v>0</v>
      </c>
      <c r="J50" s="52">
        <f t="shared" si="7"/>
        <v>-31460750</v>
      </c>
      <c r="K50" s="52">
        <f t="shared" si="7"/>
        <v>0</v>
      </c>
      <c r="L50" s="52">
        <f t="shared" si="7"/>
        <v>-3080089</v>
      </c>
      <c r="M50" s="52">
        <f t="shared" si="7"/>
        <v>0</v>
      </c>
      <c r="N50" s="52">
        <f t="shared" si="7"/>
        <v>-3080089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-34540839</v>
      </c>
      <c r="X50" s="52">
        <f t="shared" si="7"/>
        <v>-27723858</v>
      </c>
      <c r="Y50" s="52">
        <f t="shared" si="7"/>
        <v>-6816981</v>
      </c>
      <c r="Z50" s="53">
        <f>+IF(X50&lt;&gt;0,+(Y50/X50)*100,0)</f>
        <v>24.588861333801379</v>
      </c>
      <c r="AA50" s="54">
        <f>SUM(AA47:AA49)</f>
        <v>-55496251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-124946865</v>
      </c>
      <c r="D6" s="18"/>
      <c r="E6" s="19">
        <v>-34120781</v>
      </c>
      <c r="F6" s="20">
        <v>-34120781</v>
      </c>
      <c r="G6" s="20">
        <v>-124755487</v>
      </c>
      <c r="H6" s="20">
        <v>-7750415</v>
      </c>
      <c r="I6" s="20">
        <v>-3895359</v>
      </c>
      <c r="J6" s="20">
        <v>-136401261</v>
      </c>
      <c r="K6" s="20">
        <v>-175506</v>
      </c>
      <c r="L6" s="20"/>
      <c r="M6" s="20">
        <v>-7183288</v>
      </c>
      <c r="N6" s="20">
        <v>-7358794</v>
      </c>
      <c r="O6" s="20"/>
      <c r="P6" s="20"/>
      <c r="Q6" s="20"/>
      <c r="R6" s="20"/>
      <c r="S6" s="20"/>
      <c r="T6" s="20"/>
      <c r="U6" s="20"/>
      <c r="V6" s="20"/>
      <c r="W6" s="20">
        <v>-143760055</v>
      </c>
      <c r="X6" s="20">
        <v>-17060388</v>
      </c>
      <c r="Y6" s="20">
        <v>-126699667</v>
      </c>
      <c r="Z6" s="21">
        <v>742.65407680059798</v>
      </c>
      <c r="AA6" s="22">
        <v>-34120781</v>
      </c>
    </row>
    <row r="7" spans="1:27" ht="13.5" x14ac:dyDescent="0.25">
      <c r="A7" s="23" t="s">
        <v>35</v>
      </c>
      <c r="B7" s="17" t="s">
        <v>32</v>
      </c>
      <c r="C7" s="18">
        <v>65640731</v>
      </c>
      <c r="D7" s="18"/>
      <c r="E7" s="19">
        <v>-2792420</v>
      </c>
      <c r="F7" s="20">
        <v>-2792420</v>
      </c>
      <c r="G7" s="20">
        <v>66214655</v>
      </c>
      <c r="H7" s="20">
        <v>825722</v>
      </c>
      <c r="I7" s="20">
        <v>996264</v>
      </c>
      <c r="J7" s="20">
        <v>68036641</v>
      </c>
      <c r="K7" s="20">
        <v>872788</v>
      </c>
      <c r="L7" s="20"/>
      <c r="M7" s="20">
        <v>988779</v>
      </c>
      <c r="N7" s="20">
        <v>1861567</v>
      </c>
      <c r="O7" s="20"/>
      <c r="P7" s="20"/>
      <c r="Q7" s="20"/>
      <c r="R7" s="20"/>
      <c r="S7" s="20"/>
      <c r="T7" s="20"/>
      <c r="U7" s="20"/>
      <c r="V7" s="20"/>
      <c r="W7" s="20">
        <v>69898208</v>
      </c>
      <c r="X7" s="20">
        <v>-1396212</v>
      </c>
      <c r="Y7" s="20">
        <v>71294420</v>
      </c>
      <c r="Z7" s="21">
        <v>-5106.2746918089797</v>
      </c>
      <c r="AA7" s="22">
        <v>-2792420</v>
      </c>
    </row>
    <row r="8" spans="1:27" ht="13.5" x14ac:dyDescent="0.25">
      <c r="A8" s="23" t="s">
        <v>36</v>
      </c>
      <c r="B8" s="17" t="s">
        <v>32</v>
      </c>
      <c r="C8" s="18">
        <v>-5673435</v>
      </c>
      <c r="D8" s="18"/>
      <c r="E8" s="19"/>
      <c r="F8" s="20"/>
      <c r="G8" s="20">
        <v>-21360944</v>
      </c>
      <c r="H8" s="20">
        <v>-172882</v>
      </c>
      <c r="I8" s="20">
        <v>-172894</v>
      </c>
      <c r="J8" s="20">
        <v>-21706720</v>
      </c>
      <c r="K8" s="20">
        <v>-172894</v>
      </c>
      <c r="L8" s="20"/>
      <c r="M8" s="20">
        <v>-173005</v>
      </c>
      <c r="N8" s="20">
        <v>-345899</v>
      </c>
      <c r="O8" s="20"/>
      <c r="P8" s="20"/>
      <c r="Q8" s="20"/>
      <c r="R8" s="20"/>
      <c r="S8" s="20"/>
      <c r="T8" s="20"/>
      <c r="U8" s="20"/>
      <c r="V8" s="20"/>
      <c r="W8" s="20">
        <v>-22052619</v>
      </c>
      <c r="X8" s="20"/>
      <c r="Y8" s="20">
        <v>-22052619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-3239809</v>
      </c>
      <c r="D10" s="18"/>
      <c r="E10" s="19">
        <v>-12290508</v>
      </c>
      <c r="F10" s="20">
        <v>-12290508</v>
      </c>
      <c r="G10" s="20">
        <v>-3197162</v>
      </c>
      <c r="H10" s="20">
        <v>-42773</v>
      </c>
      <c r="I10" s="20">
        <v>-177</v>
      </c>
      <c r="J10" s="20">
        <v>-3240112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-3240112</v>
      </c>
      <c r="X10" s="20">
        <v>-6145254</v>
      </c>
      <c r="Y10" s="20">
        <v>2905142</v>
      </c>
      <c r="Z10" s="21">
        <v>-47.274563427321311</v>
      </c>
      <c r="AA10" s="22">
        <v>-12290508</v>
      </c>
    </row>
    <row r="11" spans="1:27" ht="13.5" x14ac:dyDescent="0.25">
      <c r="A11" s="23" t="s">
        <v>39</v>
      </c>
      <c r="B11" s="17" t="s">
        <v>32</v>
      </c>
      <c r="C11" s="18">
        <v>11288267</v>
      </c>
      <c r="D11" s="18"/>
      <c r="E11" s="19"/>
      <c r="F11" s="20"/>
      <c r="G11" s="24">
        <v>12967494</v>
      </c>
      <c r="H11" s="24">
        <v>-1307335</v>
      </c>
      <c r="I11" s="24">
        <v>-531307</v>
      </c>
      <c r="J11" s="20">
        <v>11128852</v>
      </c>
      <c r="K11" s="24">
        <v>283412</v>
      </c>
      <c r="L11" s="24"/>
      <c r="M11" s="20">
        <v>464314</v>
      </c>
      <c r="N11" s="24">
        <v>747726</v>
      </c>
      <c r="O11" s="24"/>
      <c r="P11" s="24"/>
      <c r="Q11" s="20"/>
      <c r="R11" s="24"/>
      <c r="S11" s="24"/>
      <c r="T11" s="20"/>
      <c r="U11" s="24"/>
      <c r="V11" s="24"/>
      <c r="W11" s="24">
        <v>11876578</v>
      </c>
      <c r="X11" s="20"/>
      <c r="Y11" s="24">
        <v>11876578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-2244955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-59176066</v>
      </c>
      <c r="D13" s="29">
        <f>SUM(D6:D12)</f>
        <v>0</v>
      </c>
      <c r="E13" s="30">
        <f t="shared" si="0"/>
        <v>-49203709</v>
      </c>
      <c r="F13" s="31">
        <f t="shared" si="0"/>
        <v>-49203709</v>
      </c>
      <c r="G13" s="31">
        <f t="shared" si="0"/>
        <v>-72376398</v>
      </c>
      <c r="H13" s="31">
        <f t="shared" si="0"/>
        <v>-8447683</v>
      </c>
      <c r="I13" s="31">
        <f t="shared" si="0"/>
        <v>-3603473</v>
      </c>
      <c r="J13" s="31">
        <f t="shared" si="0"/>
        <v>-84427554</v>
      </c>
      <c r="K13" s="31">
        <f t="shared" si="0"/>
        <v>807800</v>
      </c>
      <c r="L13" s="31">
        <f t="shared" si="0"/>
        <v>0</v>
      </c>
      <c r="M13" s="31">
        <f t="shared" si="0"/>
        <v>-5903200</v>
      </c>
      <c r="N13" s="31">
        <f t="shared" si="0"/>
        <v>-5095400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-89522954</v>
      </c>
      <c r="X13" s="31">
        <f t="shared" si="0"/>
        <v>-24601854</v>
      </c>
      <c r="Y13" s="31">
        <f t="shared" si="0"/>
        <v>-64921100</v>
      </c>
      <c r="Z13" s="32">
        <f>+IF(X13&lt;&gt;0,+(Y13/X13)*100,0)</f>
        <v>263.88702249838565</v>
      </c>
      <c r="AA13" s="33">
        <f>SUM(AA6:AA12)</f>
        <v>-49203709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334646826</v>
      </c>
      <c r="D17" s="18"/>
      <c r="E17" s="19">
        <v>-3248396</v>
      </c>
      <c r="F17" s="20">
        <v>-3248396</v>
      </c>
      <c r="G17" s="24">
        <v>377280302</v>
      </c>
      <c r="H17" s="24">
        <v>-77131612</v>
      </c>
      <c r="I17" s="24"/>
      <c r="J17" s="20">
        <v>300148690</v>
      </c>
      <c r="K17" s="24">
        <v>4662727</v>
      </c>
      <c r="L17" s="24"/>
      <c r="M17" s="20">
        <v>4244969</v>
      </c>
      <c r="N17" s="24">
        <v>8907696</v>
      </c>
      <c r="O17" s="24"/>
      <c r="P17" s="24"/>
      <c r="Q17" s="20"/>
      <c r="R17" s="24"/>
      <c r="S17" s="24"/>
      <c r="T17" s="20"/>
      <c r="U17" s="24"/>
      <c r="V17" s="24"/>
      <c r="W17" s="24">
        <v>309056386</v>
      </c>
      <c r="X17" s="20">
        <v>-1624194</v>
      </c>
      <c r="Y17" s="24">
        <v>310680580</v>
      </c>
      <c r="Z17" s="25">
        <v>-19128.292556184791</v>
      </c>
      <c r="AA17" s="26">
        <v>-3248396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334646826</v>
      </c>
      <c r="D25" s="29">
        <f t="shared" ref="D25:Y25" si="1">SUM(D15:D24)</f>
        <v>0</v>
      </c>
      <c r="E25" s="35">
        <f t="shared" si="1"/>
        <v>-3248396</v>
      </c>
      <c r="F25" s="36">
        <f t="shared" si="1"/>
        <v>-3248396</v>
      </c>
      <c r="G25" s="36">
        <f t="shared" si="1"/>
        <v>377280302</v>
      </c>
      <c r="H25" s="36">
        <f t="shared" si="1"/>
        <v>-77131612</v>
      </c>
      <c r="I25" s="36">
        <f t="shared" si="1"/>
        <v>0</v>
      </c>
      <c r="J25" s="36">
        <f t="shared" si="1"/>
        <v>300148690</v>
      </c>
      <c r="K25" s="36">
        <f t="shared" si="1"/>
        <v>4662727</v>
      </c>
      <c r="L25" s="36">
        <f t="shared" si="1"/>
        <v>0</v>
      </c>
      <c r="M25" s="36">
        <f t="shared" si="1"/>
        <v>4244969</v>
      </c>
      <c r="N25" s="36">
        <f t="shared" si="1"/>
        <v>8907696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309056386</v>
      </c>
      <c r="X25" s="36">
        <f t="shared" si="1"/>
        <v>-1624194</v>
      </c>
      <c r="Y25" s="36">
        <f t="shared" si="1"/>
        <v>310680580</v>
      </c>
      <c r="Z25" s="37">
        <f>+IF(X25&lt;&gt;0,+(Y25/X25)*100,0)</f>
        <v>-19128.292556184791</v>
      </c>
      <c r="AA25" s="38">
        <f>SUM(AA15:AA24)</f>
        <v>-3248396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275470760</v>
      </c>
      <c r="D26" s="29">
        <f>+D13+D25</f>
        <v>0</v>
      </c>
      <c r="E26" s="30">
        <f t="shared" si="2"/>
        <v>-52452105</v>
      </c>
      <c r="F26" s="31">
        <f t="shared" si="2"/>
        <v>-52452105</v>
      </c>
      <c r="G26" s="31">
        <f t="shared" si="2"/>
        <v>304903904</v>
      </c>
      <c r="H26" s="31">
        <f t="shared" si="2"/>
        <v>-85579295</v>
      </c>
      <c r="I26" s="31">
        <f t="shared" si="2"/>
        <v>-3603473</v>
      </c>
      <c r="J26" s="31">
        <f t="shared" si="2"/>
        <v>215721136</v>
      </c>
      <c r="K26" s="31">
        <f t="shared" si="2"/>
        <v>5470527</v>
      </c>
      <c r="L26" s="31">
        <f t="shared" si="2"/>
        <v>0</v>
      </c>
      <c r="M26" s="31">
        <f t="shared" si="2"/>
        <v>-1658231</v>
      </c>
      <c r="N26" s="31">
        <f t="shared" si="2"/>
        <v>3812296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219533432</v>
      </c>
      <c r="X26" s="31">
        <f t="shared" si="2"/>
        <v>-26226048</v>
      </c>
      <c r="Y26" s="31">
        <f t="shared" si="2"/>
        <v>245759480</v>
      </c>
      <c r="Z26" s="32">
        <f>+IF(X26&lt;&gt;0,+(Y26/X26)*100,0)</f>
        <v>-937.08163730959393</v>
      </c>
      <c r="AA26" s="33">
        <f>+AA13+AA25</f>
        <v>-52452105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-1487</v>
      </c>
      <c r="D31" s="18"/>
      <c r="E31" s="19"/>
      <c r="F31" s="20"/>
      <c r="G31" s="20">
        <v>-1487</v>
      </c>
      <c r="H31" s="20"/>
      <c r="I31" s="20">
        <v>-144</v>
      </c>
      <c r="J31" s="20">
        <v>-1631</v>
      </c>
      <c r="K31" s="20">
        <v>-249</v>
      </c>
      <c r="L31" s="20"/>
      <c r="M31" s="20"/>
      <c r="N31" s="20">
        <v>-249</v>
      </c>
      <c r="O31" s="20"/>
      <c r="P31" s="20"/>
      <c r="Q31" s="20"/>
      <c r="R31" s="20"/>
      <c r="S31" s="20"/>
      <c r="T31" s="20"/>
      <c r="U31" s="20"/>
      <c r="V31" s="20"/>
      <c r="W31" s="20">
        <v>-1880</v>
      </c>
      <c r="X31" s="20"/>
      <c r="Y31" s="20">
        <v>-1880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17669224</v>
      </c>
      <c r="D32" s="18"/>
      <c r="E32" s="19">
        <v>-30952920</v>
      </c>
      <c r="F32" s="20">
        <v>-30952920</v>
      </c>
      <c r="G32" s="20">
        <v>1399050</v>
      </c>
      <c r="H32" s="20">
        <v>11518942</v>
      </c>
      <c r="I32" s="20">
        <v>-1507366</v>
      </c>
      <c r="J32" s="20">
        <v>11410626</v>
      </c>
      <c r="K32" s="20">
        <v>1189347</v>
      </c>
      <c r="L32" s="20"/>
      <c r="M32" s="20">
        <v>420851</v>
      </c>
      <c r="N32" s="20">
        <v>1610198</v>
      </c>
      <c r="O32" s="20"/>
      <c r="P32" s="20"/>
      <c r="Q32" s="20"/>
      <c r="R32" s="20"/>
      <c r="S32" s="20"/>
      <c r="T32" s="20"/>
      <c r="U32" s="20"/>
      <c r="V32" s="20"/>
      <c r="W32" s="20">
        <v>13020824</v>
      </c>
      <c r="X32" s="20">
        <v>-15476460</v>
      </c>
      <c r="Y32" s="20">
        <v>28497284</v>
      </c>
      <c r="Z32" s="21">
        <v>-184.13308986680417</v>
      </c>
      <c r="AA32" s="22">
        <v>-30952920</v>
      </c>
    </row>
    <row r="33" spans="1:27" ht="13.5" x14ac:dyDescent="0.25">
      <c r="A33" s="23" t="s">
        <v>60</v>
      </c>
      <c r="B33" s="17" t="s">
        <v>32</v>
      </c>
      <c r="C33" s="18">
        <v>13759792</v>
      </c>
      <c r="D33" s="18"/>
      <c r="E33" s="19"/>
      <c r="F33" s="20"/>
      <c r="G33" s="20">
        <v>44712414</v>
      </c>
      <c r="H33" s="20">
        <v>-25952622</v>
      </c>
      <c r="I33" s="20"/>
      <c r="J33" s="20">
        <v>18759792</v>
      </c>
      <c r="K33" s="20">
        <v>5000000</v>
      </c>
      <c r="L33" s="20"/>
      <c r="M33" s="20"/>
      <c r="N33" s="20">
        <v>5000000</v>
      </c>
      <c r="O33" s="20"/>
      <c r="P33" s="20"/>
      <c r="Q33" s="20"/>
      <c r="R33" s="20"/>
      <c r="S33" s="20"/>
      <c r="T33" s="20"/>
      <c r="U33" s="20"/>
      <c r="V33" s="20"/>
      <c r="W33" s="20">
        <v>23759792</v>
      </c>
      <c r="X33" s="20"/>
      <c r="Y33" s="20">
        <v>23759792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10925481</v>
      </c>
      <c r="D35" s="18"/>
      <c r="E35" s="19">
        <v>9427702</v>
      </c>
      <c r="F35" s="20">
        <v>9427702</v>
      </c>
      <c r="G35" s="20">
        <v>11477992</v>
      </c>
      <c r="H35" s="20">
        <v>121483</v>
      </c>
      <c r="I35" s="20">
        <v>98778</v>
      </c>
      <c r="J35" s="20">
        <v>11698253</v>
      </c>
      <c r="K35" s="20">
        <v>451540</v>
      </c>
      <c r="L35" s="20"/>
      <c r="M35" s="20">
        <v>119770</v>
      </c>
      <c r="N35" s="20">
        <v>571310</v>
      </c>
      <c r="O35" s="20"/>
      <c r="P35" s="20"/>
      <c r="Q35" s="20"/>
      <c r="R35" s="20"/>
      <c r="S35" s="20"/>
      <c r="T35" s="20"/>
      <c r="U35" s="20"/>
      <c r="V35" s="20"/>
      <c r="W35" s="20">
        <v>12269563</v>
      </c>
      <c r="X35" s="20">
        <v>4713852</v>
      </c>
      <c r="Y35" s="20">
        <v>7555711</v>
      </c>
      <c r="Z35" s="21">
        <v>160.28740401692713</v>
      </c>
      <c r="AA35" s="22">
        <v>9427702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42353010</v>
      </c>
      <c r="D37" s="29">
        <f t="shared" ref="D37:Y37" si="3">SUM(D29:D36)</f>
        <v>0</v>
      </c>
      <c r="E37" s="30">
        <f t="shared" si="3"/>
        <v>-21525218</v>
      </c>
      <c r="F37" s="31">
        <f t="shared" si="3"/>
        <v>-21525218</v>
      </c>
      <c r="G37" s="31">
        <f t="shared" si="3"/>
        <v>57587969</v>
      </c>
      <c r="H37" s="31">
        <f t="shared" si="3"/>
        <v>-14312197</v>
      </c>
      <c r="I37" s="31">
        <f t="shared" si="3"/>
        <v>-1408732</v>
      </c>
      <c r="J37" s="31">
        <f t="shared" si="3"/>
        <v>41867040</v>
      </c>
      <c r="K37" s="31">
        <f t="shared" si="3"/>
        <v>6640638</v>
      </c>
      <c r="L37" s="31">
        <f t="shared" si="3"/>
        <v>0</v>
      </c>
      <c r="M37" s="31">
        <f t="shared" si="3"/>
        <v>540621</v>
      </c>
      <c r="N37" s="31">
        <f t="shared" si="3"/>
        <v>7181259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49048299</v>
      </c>
      <c r="X37" s="31">
        <f t="shared" si="3"/>
        <v>-10762608</v>
      </c>
      <c r="Y37" s="31">
        <f t="shared" si="3"/>
        <v>59810907</v>
      </c>
      <c r="Z37" s="32">
        <f>+IF(X37&lt;&gt;0,+(Y37/X37)*100,0)</f>
        <v>-555.72875087525256</v>
      </c>
      <c r="AA37" s="33">
        <f>SUM(AA29:AA36)</f>
        <v>-21525218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42353010</v>
      </c>
      <c r="D44" s="29">
        <f>+D37+D43</f>
        <v>0</v>
      </c>
      <c r="E44" s="30">
        <f t="shared" si="5"/>
        <v>-21525218</v>
      </c>
      <c r="F44" s="31">
        <f t="shared" si="5"/>
        <v>-21525218</v>
      </c>
      <c r="G44" s="31">
        <f t="shared" si="5"/>
        <v>57587969</v>
      </c>
      <c r="H44" s="31">
        <f t="shared" si="5"/>
        <v>-14312197</v>
      </c>
      <c r="I44" s="31">
        <f t="shared" si="5"/>
        <v>-1408732</v>
      </c>
      <c r="J44" s="31">
        <f t="shared" si="5"/>
        <v>41867040</v>
      </c>
      <c r="K44" s="31">
        <f t="shared" si="5"/>
        <v>6640638</v>
      </c>
      <c r="L44" s="31">
        <f t="shared" si="5"/>
        <v>0</v>
      </c>
      <c r="M44" s="31">
        <f t="shared" si="5"/>
        <v>540621</v>
      </c>
      <c r="N44" s="31">
        <f t="shared" si="5"/>
        <v>7181259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49048299</v>
      </c>
      <c r="X44" s="31">
        <f t="shared" si="5"/>
        <v>-10762608</v>
      </c>
      <c r="Y44" s="31">
        <f t="shared" si="5"/>
        <v>59810907</v>
      </c>
      <c r="Z44" s="32">
        <f>+IF(X44&lt;&gt;0,+(Y44/X44)*100,0)</f>
        <v>-555.72875087525256</v>
      </c>
      <c r="AA44" s="33">
        <f>+AA37+AA43</f>
        <v>-21525218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233117750</v>
      </c>
      <c r="D45" s="42">
        <f t="shared" si="6"/>
        <v>0</v>
      </c>
      <c r="E45" s="43">
        <f t="shared" si="6"/>
        <v>-30926887</v>
      </c>
      <c r="F45" s="44">
        <f t="shared" si="6"/>
        <v>-30926887</v>
      </c>
      <c r="G45" s="44">
        <f t="shared" si="6"/>
        <v>247315935</v>
      </c>
      <c r="H45" s="44">
        <f t="shared" si="6"/>
        <v>-71267098</v>
      </c>
      <c r="I45" s="44">
        <f t="shared" si="6"/>
        <v>-2194741</v>
      </c>
      <c r="J45" s="44">
        <f t="shared" si="6"/>
        <v>173854096</v>
      </c>
      <c r="K45" s="44">
        <f t="shared" si="6"/>
        <v>-1170111</v>
      </c>
      <c r="L45" s="44">
        <f t="shared" si="6"/>
        <v>0</v>
      </c>
      <c r="M45" s="44">
        <f t="shared" si="6"/>
        <v>-2198852</v>
      </c>
      <c r="N45" s="44">
        <f t="shared" si="6"/>
        <v>-3368963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170485133</v>
      </c>
      <c r="X45" s="44">
        <f t="shared" si="6"/>
        <v>-15463440</v>
      </c>
      <c r="Y45" s="44">
        <f t="shared" si="6"/>
        <v>185948573</v>
      </c>
      <c r="Z45" s="45">
        <f>+IF(X45&lt;&gt;0,+(Y45/X45)*100,0)</f>
        <v>-1202.504572074519</v>
      </c>
      <c r="AA45" s="46">
        <f>+AA26-AA44</f>
        <v>-30926887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-30926887</v>
      </c>
      <c r="F47" s="20">
        <v>-30926887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-15463440</v>
      </c>
      <c r="Y47" s="20">
        <v>15463440</v>
      </c>
      <c r="Z47" s="47">
        <v>-100</v>
      </c>
      <c r="AA47" s="22">
        <v>-30926887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-30926887</v>
      </c>
      <c r="F50" s="52">
        <f t="shared" si="7"/>
        <v>-30926887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-15463440</v>
      </c>
      <c r="Y50" s="52">
        <f t="shared" si="7"/>
        <v>15463440</v>
      </c>
      <c r="Z50" s="53">
        <f>+IF(X50&lt;&gt;0,+(Y50/X50)*100,0)</f>
        <v>-100</v>
      </c>
      <c r="AA50" s="54">
        <f>SUM(AA47:AA49)</f>
        <v>-30926887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-2130304</v>
      </c>
      <c r="D6" s="18"/>
      <c r="E6" s="19">
        <v>-41067088</v>
      </c>
      <c r="F6" s="20">
        <v>-41067088</v>
      </c>
      <c r="G6" s="20">
        <v>730214</v>
      </c>
      <c r="H6" s="20">
        <v>-3667739</v>
      </c>
      <c r="I6" s="20">
        <v>-136290</v>
      </c>
      <c r="J6" s="20">
        <v>-3073815</v>
      </c>
      <c r="K6" s="20">
        <v>-753706</v>
      </c>
      <c r="L6" s="20">
        <v>619374</v>
      </c>
      <c r="M6" s="20">
        <v>-4546657</v>
      </c>
      <c r="N6" s="20">
        <v>-4680989</v>
      </c>
      <c r="O6" s="20"/>
      <c r="P6" s="20"/>
      <c r="Q6" s="20"/>
      <c r="R6" s="20"/>
      <c r="S6" s="20"/>
      <c r="T6" s="20"/>
      <c r="U6" s="20"/>
      <c r="V6" s="20"/>
      <c r="W6" s="20">
        <v>-7754804</v>
      </c>
      <c r="X6" s="20">
        <v>-20533548</v>
      </c>
      <c r="Y6" s="20">
        <v>12778744</v>
      </c>
      <c r="Z6" s="21">
        <v>-62.233492234269491</v>
      </c>
      <c r="AA6" s="22">
        <v>-41067088</v>
      </c>
    </row>
    <row r="7" spans="1:27" ht="13.5" x14ac:dyDescent="0.25">
      <c r="A7" s="23" t="s">
        <v>35</v>
      </c>
      <c r="B7" s="17" t="s">
        <v>32</v>
      </c>
      <c r="C7" s="18">
        <v>76152061</v>
      </c>
      <c r="D7" s="18"/>
      <c r="E7" s="19">
        <v>54420</v>
      </c>
      <c r="F7" s="20">
        <v>54420</v>
      </c>
      <c r="G7" s="20">
        <v>151221165</v>
      </c>
      <c r="H7" s="20">
        <v>-108445055</v>
      </c>
      <c r="I7" s="20">
        <v>8924582</v>
      </c>
      <c r="J7" s="20">
        <v>51700692</v>
      </c>
      <c r="K7" s="20">
        <v>2190382</v>
      </c>
      <c r="L7" s="20">
        <v>2136412</v>
      </c>
      <c r="M7" s="20">
        <v>5009732</v>
      </c>
      <c r="N7" s="20">
        <v>9336526</v>
      </c>
      <c r="O7" s="20"/>
      <c r="P7" s="20"/>
      <c r="Q7" s="20"/>
      <c r="R7" s="20"/>
      <c r="S7" s="20"/>
      <c r="T7" s="20"/>
      <c r="U7" s="20"/>
      <c r="V7" s="20"/>
      <c r="W7" s="20">
        <v>61037218</v>
      </c>
      <c r="X7" s="20">
        <v>13485548</v>
      </c>
      <c r="Y7" s="20">
        <v>47551670</v>
      </c>
      <c r="Z7" s="21">
        <v>352.61207034374877</v>
      </c>
      <c r="AA7" s="22">
        <v>54420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-3787006</v>
      </c>
      <c r="D10" s="18"/>
      <c r="E10" s="19">
        <v>-4838168</v>
      </c>
      <c r="F10" s="20">
        <v>-4838168</v>
      </c>
      <c r="G10" s="20">
        <v>-3384234</v>
      </c>
      <c r="H10" s="20">
        <v>-537394</v>
      </c>
      <c r="I10" s="20">
        <v>-75534</v>
      </c>
      <c r="J10" s="20">
        <v>-3997162</v>
      </c>
      <c r="K10" s="20">
        <v>-112252</v>
      </c>
      <c r="L10" s="20">
        <v>-207940</v>
      </c>
      <c r="M10" s="20">
        <v>-60201</v>
      </c>
      <c r="N10" s="20">
        <v>-380393</v>
      </c>
      <c r="O10" s="20"/>
      <c r="P10" s="20"/>
      <c r="Q10" s="20"/>
      <c r="R10" s="20"/>
      <c r="S10" s="20"/>
      <c r="T10" s="20"/>
      <c r="U10" s="20"/>
      <c r="V10" s="20"/>
      <c r="W10" s="20">
        <v>-4377555</v>
      </c>
      <c r="X10" s="20">
        <v>-2010668</v>
      </c>
      <c r="Y10" s="20">
        <v>-2366887</v>
      </c>
      <c r="Z10" s="21">
        <v>117.71645045328218</v>
      </c>
      <c r="AA10" s="22">
        <v>-4838168</v>
      </c>
    </row>
    <row r="11" spans="1:27" ht="13.5" x14ac:dyDescent="0.25">
      <c r="A11" s="23" t="s">
        <v>39</v>
      </c>
      <c r="B11" s="17" t="s">
        <v>32</v>
      </c>
      <c r="C11" s="18">
        <v>46432379</v>
      </c>
      <c r="D11" s="18"/>
      <c r="E11" s="19"/>
      <c r="F11" s="20"/>
      <c r="G11" s="24">
        <v>36631356</v>
      </c>
      <c r="H11" s="24">
        <v>10525912</v>
      </c>
      <c r="I11" s="24">
        <v>269199</v>
      </c>
      <c r="J11" s="20">
        <v>47426467</v>
      </c>
      <c r="K11" s="24">
        <v>456259</v>
      </c>
      <c r="L11" s="24">
        <v>584694</v>
      </c>
      <c r="M11" s="20">
        <v>467288</v>
      </c>
      <c r="N11" s="24">
        <v>1508241</v>
      </c>
      <c r="O11" s="24"/>
      <c r="P11" s="24"/>
      <c r="Q11" s="20"/>
      <c r="R11" s="24"/>
      <c r="S11" s="24"/>
      <c r="T11" s="20"/>
      <c r="U11" s="24"/>
      <c r="V11" s="24"/>
      <c r="W11" s="24">
        <v>48934708</v>
      </c>
      <c r="X11" s="20"/>
      <c r="Y11" s="24">
        <v>48934708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-2766777</v>
      </c>
      <c r="D12" s="18"/>
      <c r="E12" s="19">
        <v>32219940</v>
      </c>
      <c r="F12" s="20">
        <v>32219940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16109970</v>
      </c>
      <c r="Y12" s="20">
        <v>-18876746</v>
      </c>
      <c r="Z12" s="21">
        <v>-117.17430882863221</v>
      </c>
      <c r="AA12" s="22">
        <v>32219940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113900353</v>
      </c>
      <c r="D13" s="29">
        <f>SUM(D6:D12)</f>
        <v>0</v>
      </c>
      <c r="E13" s="30">
        <f t="shared" si="0"/>
        <v>-13630896</v>
      </c>
      <c r="F13" s="31">
        <f t="shared" si="0"/>
        <v>-13630896</v>
      </c>
      <c r="G13" s="31">
        <f t="shared" si="0"/>
        <v>182431725</v>
      </c>
      <c r="H13" s="31">
        <f t="shared" si="0"/>
        <v>-102124276</v>
      </c>
      <c r="I13" s="31">
        <f t="shared" si="0"/>
        <v>8981957</v>
      </c>
      <c r="J13" s="31">
        <f t="shared" si="0"/>
        <v>89289406</v>
      </c>
      <c r="K13" s="31">
        <f t="shared" si="0"/>
        <v>1780683</v>
      </c>
      <c r="L13" s="31">
        <f t="shared" si="0"/>
        <v>3132540</v>
      </c>
      <c r="M13" s="31">
        <f t="shared" si="0"/>
        <v>870162</v>
      </c>
      <c r="N13" s="31">
        <f t="shared" si="0"/>
        <v>5783385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95072791</v>
      </c>
      <c r="X13" s="31">
        <f t="shared" si="0"/>
        <v>7051302</v>
      </c>
      <c r="Y13" s="31">
        <f t="shared" si="0"/>
        <v>88021489</v>
      </c>
      <c r="Z13" s="32">
        <f>+IF(X13&lt;&gt;0,+(Y13/X13)*100,0)</f>
        <v>1248.3012215332715</v>
      </c>
      <c r="AA13" s="33">
        <f>SUM(AA6:AA12)</f>
        <v>-13630896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223684124</v>
      </c>
      <c r="F16" s="20">
        <v>223684124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223684124</v>
      </c>
      <c r="Y16" s="20">
        <v>-223684124</v>
      </c>
      <c r="Z16" s="21">
        <v>-100</v>
      </c>
      <c r="AA16" s="22">
        <v>223684124</v>
      </c>
    </row>
    <row r="17" spans="1:27" ht="13.5" x14ac:dyDescent="0.25">
      <c r="A17" s="23" t="s">
        <v>45</v>
      </c>
      <c r="B17" s="17" t="s">
        <v>32</v>
      </c>
      <c r="C17" s="18">
        <v>156765233</v>
      </c>
      <c r="D17" s="18"/>
      <c r="E17" s="19">
        <v>28952311</v>
      </c>
      <c r="F17" s="20">
        <v>28952311</v>
      </c>
      <c r="G17" s="24">
        <v>151123612</v>
      </c>
      <c r="H17" s="24">
        <v>8715183</v>
      </c>
      <c r="I17" s="24"/>
      <c r="J17" s="20">
        <v>159838795</v>
      </c>
      <c r="K17" s="24">
        <v>2221098</v>
      </c>
      <c r="L17" s="24">
        <v>548748</v>
      </c>
      <c r="M17" s="20">
        <v>1356566</v>
      </c>
      <c r="N17" s="24">
        <v>4126412</v>
      </c>
      <c r="O17" s="24"/>
      <c r="P17" s="24"/>
      <c r="Q17" s="20"/>
      <c r="R17" s="24"/>
      <c r="S17" s="24"/>
      <c r="T17" s="20"/>
      <c r="U17" s="24"/>
      <c r="V17" s="24"/>
      <c r="W17" s="24">
        <v>163965207</v>
      </c>
      <c r="X17" s="20">
        <v>14476152</v>
      </c>
      <c r="Y17" s="24">
        <v>149489055</v>
      </c>
      <c r="Z17" s="25">
        <v>1032.6574009446708</v>
      </c>
      <c r="AA17" s="26">
        <v>28952311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156765233</v>
      </c>
      <c r="D25" s="29">
        <f t="shared" ref="D25:Y25" si="1">SUM(D15:D24)</f>
        <v>0</v>
      </c>
      <c r="E25" s="35">
        <f t="shared" si="1"/>
        <v>252636435</v>
      </c>
      <c r="F25" s="36">
        <f t="shared" si="1"/>
        <v>252636435</v>
      </c>
      <c r="G25" s="36">
        <f t="shared" si="1"/>
        <v>151123612</v>
      </c>
      <c r="H25" s="36">
        <f t="shared" si="1"/>
        <v>8715183</v>
      </c>
      <c r="I25" s="36">
        <f t="shared" si="1"/>
        <v>0</v>
      </c>
      <c r="J25" s="36">
        <f t="shared" si="1"/>
        <v>159838795</v>
      </c>
      <c r="K25" s="36">
        <f t="shared" si="1"/>
        <v>2221098</v>
      </c>
      <c r="L25" s="36">
        <f t="shared" si="1"/>
        <v>548748</v>
      </c>
      <c r="M25" s="36">
        <f t="shared" si="1"/>
        <v>1356566</v>
      </c>
      <c r="N25" s="36">
        <f t="shared" si="1"/>
        <v>4126412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163965207</v>
      </c>
      <c r="X25" s="36">
        <f t="shared" si="1"/>
        <v>238160276</v>
      </c>
      <c r="Y25" s="36">
        <f t="shared" si="1"/>
        <v>-74195069</v>
      </c>
      <c r="Z25" s="37">
        <f>+IF(X25&lt;&gt;0,+(Y25/X25)*100,0)</f>
        <v>-31.153419136951289</v>
      </c>
      <c r="AA25" s="38">
        <f>SUM(AA15:AA24)</f>
        <v>252636435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270665586</v>
      </c>
      <c r="D26" s="29">
        <f>+D13+D25</f>
        <v>0</v>
      </c>
      <c r="E26" s="30">
        <f t="shared" si="2"/>
        <v>239005539</v>
      </c>
      <c r="F26" s="31">
        <f t="shared" si="2"/>
        <v>239005539</v>
      </c>
      <c r="G26" s="31">
        <f t="shared" si="2"/>
        <v>333555337</v>
      </c>
      <c r="H26" s="31">
        <f t="shared" si="2"/>
        <v>-93409093</v>
      </c>
      <c r="I26" s="31">
        <f t="shared" si="2"/>
        <v>8981957</v>
      </c>
      <c r="J26" s="31">
        <f t="shared" si="2"/>
        <v>249128201</v>
      </c>
      <c r="K26" s="31">
        <f t="shared" si="2"/>
        <v>4001781</v>
      </c>
      <c r="L26" s="31">
        <f t="shared" si="2"/>
        <v>3681288</v>
      </c>
      <c r="M26" s="31">
        <f t="shared" si="2"/>
        <v>2226728</v>
      </c>
      <c r="N26" s="31">
        <f t="shared" si="2"/>
        <v>9909797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259037998</v>
      </c>
      <c r="X26" s="31">
        <f t="shared" si="2"/>
        <v>245211578</v>
      </c>
      <c r="Y26" s="31">
        <f t="shared" si="2"/>
        <v>13826420</v>
      </c>
      <c r="Z26" s="32">
        <f>+IF(X26&lt;&gt;0,+(Y26/X26)*100,0)</f>
        <v>5.6385673599800414</v>
      </c>
      <c r="AA26" s="33">
        <f>+AA13+AA25</f>
        <v>239005539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425769</v>
      </c>
      <c r="D31" s="18"/>
      <c r="E31" s="19"/>
      <c r="F31" s="20"/>
      <c r="G31" s="20">
        <v>443119</v>
      </c>
      <c r="H31" s="20">
        <v>19809</v>
      </c>
      <c r="I31" s="20">
        <v>13472</v>
      </c>
      <c r="J31" s="20">
        <v>476400</v>
      </c>
      <c r="K31" s="20">
        <v>10226</v>
      </c>
      <c r="L31" s="20">
        <v>9810</v>
      </c>
      <c r="M31" s="20">
        <v>8164</v>
      </c>
      <c r="N31" s="20">
        <v>28200</v>
      </c>
      <c r="O31" s="20"/>
      <c r="P31" s="20"/>
      <c r="Q31" s="20"/>
      <c r="R31" s="20"/>
      <c r="S31" s="20"/>
      <c r="T31" s="20"/>
      <c r="U31" s="20"/>
      <c r="V31" s="20"/>
      <c r="W31" s="20">
        <v>504600</v>
      </c>
      <c r="X31" s="20"/>
      <c r="Y31" s="20">
        <v>504600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916088680</v>
      </c>
      <c r="D32" s="18"/>
      <c r="E32" s="19">
        <v>-6839289</v>
      </c>
      <c r="F32" s="20">
        <v>-6839289</v>
      </c>
      <c r="G32" s="20">
        <v>676065517</v>
      </c>
      <c r="H32" s="20">
        <v>-259941597</v>
      </c>
      <c r="I32" s="20">
        <v>-713964</v>
      </c>
      <c r="J32" s="20">
        <v>415409956</v>
      </c>
      <c r="K32" s="20">
        <v>-293740</v>
      </c>
      <c r="L32" s="20">
        <v>2764752</v>
      </c>
      <c r="M32" s="20">
        <v>-3362707</v>
      </c>
      <c r="N32" s="20">
        <v>-891695</v>
      </c>
      <c r="O32" s="20"/>
      <c r="P32" s="20"/>
      <c r="Q32" s="20"/>
      <c r="R32" s="20"/>
      <c r="S32" s="20"/>
      <c r="T32" s="20"/>
      <c r="U32" s="20"/>
      <c r="V32" s="20"/>
      <c r="W32" s="20">
        <v>414518261</v>
      </c>
      <c r="X32" s="20">
        <v>-3419652</v>
      </c>
      <c r="Y32" s="20">
        <v>417937913</v>
      </c>
      <c r="Z32" s="21">
        <v>-12221.650419399401</v>
      </c>
      <c r="AA32" s="22">
        <v>-6839289</v>
      </c>
    </row>
    <row r="33" spans="1:27" ht="13.5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62492188</v>
      </c>
      <c r="D35" s="18"/>
      <c r="E35" s="19"/>
      <c r="F35" s="20"/>
      <c r="G35" s="20">
        <v>63645466</v>
      </c>
      <c r="H35" s="20">
        <v>-5382932</v>
      </c>
      <c r="I35" s="20">
        <v>1872802</v>
      </c>
      <c r="J35" s="20">
        <v>60135336</v>
      </c>
      <c r="K35" s="20">
        <v>829666</v>
      </c>
      <c r="L35" s="20">
        <v>724141</v>
      </c>
      <c r="M35" s="20">
        <v>969640</v>
      </c>
      <c r="N35" s="20">
        <v>2523447</v>
      </c>
      <c r="O35" s="20"/>
      <c r="P35" s="20"/>
      <c r="Q35" s="20"/>
      <c r="R35" s="20"/>
      <c r="S35" s="20"/>
      <c r="T35" s="20"/>
      <c r="U35" s="20"/>
      <c r="V35" s="20"/>
      <c r="W35" s="20">
        <v>62658783</v>
      </c>
      <c r="X35" s="20"/>
      <c r="Y35" s="20">
        <v>62658783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979006690</v>
      </c>
      <c r="D37" s="29">
        <f t="shared" ref="D37:Y37" si="3">SUM(D29:D36)</f>
        <v>0</v>
      </c>
      <c r="E37" s="30">
        <f t="shared" si="3"/>
        <v>-6839289</v>
      </c>
      <c r="F37" s="31">
        <f t="shared" si="3"/>
        <v>-6839289</v>
      </c>
      <c r="G37" s="31">
        <f t="shared" si="3"/>
        <v>740154155</v>
      </c>
      <c r="H37" s="31">
        <f t="shared" si="3"/>
        <v>-265304720</v>
      </c>
      <c r="I37" s="31">
        <f t="shared" si="3"/>
        <v>1172310</v>
      </c>
      <c r="J37" s="31">
        <f t="shared" si="3"/>
        <v>476021745</v>
      </c>
      <c r="K37" s="31">
        <f t="shared" si="3"/>
        <v>546152</v>
      </c>
      <c r="L37" s="31">
        <f t="shared" si="3"/>
        <v>3498703</v>
      </c>
      <c r="M37" s="31">
        <f t="shared" si="3"/>
        <v>-2384903</v>
      </c>
      <c r="N37" s="31">
        <f t="shared" si="3"/>
        <v>1659952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477681697</v>
      </c>
      <c r="X37" s="31">
        <f t="shared" si="3"/>
        <v>-3419652</v>
      </c>
      <c r="Y37" s="31">
        <f t="shared" si="3"/>
        <v>481101349</v>
      </c>
      <c r="Z37" s="32">
        <f>+IF(X37&lt;&gt;0,+(Y37/X37)*100,0)</f>
        <v>-14068.722460648041</v>
      </c>
      <c r="AA37" s="33">
        <f>SUM(AA29:AA36)</f>
        <v>-6839289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979006690</v>
      </c>
      <c r="D44" s="29">
        <f>+D37+D43</f>
        <v>0</v>
      </c>
      <c r="E44" s="30">
        <f t="shared" si="5"/>
        <v>-6839289</v>
      </c>
      <c r="F44" s="31">
        <f t="shared" si="5"/>
        <v>-6839289</v>
      </c>
      <c r="G44" s="31">
        <f t="shared" si="5"/>
        <v>740154155</v>
      </c>
      <c r="H44" s="31">
        <f t="shared" si="5"/>
        <v>-265304720</v>
      </c>
      <c r="I44" s="31">
        <f t="shared" si="5"/>
        <v>1172310</v>
      </c>
      <c r="J44" s="31">
        <f t="shared" si="5"/>
        <v>476021745</v>
      </c>
      <c r="K44" s="31">
        <f t="shared" si="5"/>
        <v>546152</v>
      </c>
      <c r="L44" s="31">
        <f t="shared" si="5"/>
        <v>3498703</v>
      </c>
      <c r="M44" s="31">
        <f t="shared" si="5"/>
        <v>-2384903</v>
      </c>
      <c r="N44" s="31">
        <f t="shared" si="5"/>
        <v>1659952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477681697</v>
      </c>
      <c r="X44" s="31">
        <f t="shared" si="5"/>
        <v>-3419652</v>
      </c>
      <c r="Y44" s="31">
        <f t="shared" si="5"/>
        <v>481101349</v>
      </c>
      <c r="Z44" s="32">
        <f>+IF(X44&lt;&gt;0,+(Y44/X44)*100,0)</f>
        <v>-14068.722460648041</v>
      </c>
      <c r="AA44" s="33">
        <f>+AA37+AA43</f>
        <v>-6839289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-708341104</v>
      </c>
      <c r="D45" s="42">
        <f t="shared" si="6"/>
        <v>0</v>
      </c>
      <c r="E45" s="43">
        <f t="shared" si="6"/>
        <v>245844828</v>
      </c>
      <c r="F45" s="44">
        <f t="shared" si="6"/>
        <v>245844828</v>
      </c>
      <c r="G45" s="44">
        <f t="shared" si="6"/>
        <v>-406598818</v>
      </c>
      <c r="H45" s="44">
        <f t="shared" si="6"/>
        <v>171895627</v>
      </c>
      <c r="I45" s="44">
        <f t="shared" si="6"/>
        <v>7809647</v>
      </c>
      <c r="J45" s="44">
        <f t="shared" si="6"/>
        <v>-226893544</v>
      </c>
      <c r="K45" s="44">
        <f t="shared" si="6"/>
        <v>3455629</v>
      </c>
      <c r="L45" s="44">
        <f t="shared" si="6"/>
        <v>182585</v>
      </c>
      <c r="M45" s="44">
        <f t="shared" si="6"/>
        <v>4611631</v>
      </c>
      <c r="N45" s="44">
        <f t="shared" si="6"/>
        <v>8249845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-218643699</v>
      </c>
      <c r="X45" s="44">
        <f t="shared" si="6"/>
        <v>248631230</v>
      </c>
      <c r="Y45" s="44">
        <f t="shared" si="6"/>
        <v>-467274929</v>
      </c>
      <c r="Z45" s="45">
        <f>+IF(X45&lt;&gt;0,+(Y45/X45)*100,0)</f>
        <v>-187.93895239950348</v>
      </c>
      <c r="AA45" s="46">
        <f>+AA26-AA44</f>
        <v>245844828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689358158</v>
      </c>
      <c r="D47" s="18"/>
      <c r="E47" s="19">
        <v>-5574082</v>
      </c>
      <c r="F47" s="20">
        <v>-5574082</v>
      </c>
      <c r="G47" s="20">
        <v>429864409</v>
      </c>
      <c r="H47" s="20">
        <v>265650994</v>
      </c>
      <c r="I47" s="20"/>
      <c r="J47" s="20">
        <v>695515403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695515403</v>
      </c>
      <c r="X47" s="20">
        <v>-2787670</v>
      </c>
      <c r="Y47" s="20">
        <v>698303073</v>
      </c>
      <c r="Z47" s="47">
        <v>-25049.703623456149</v>
      </c>
      <c r="AA47" s="22">
        <v>-5574082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689358158</v>
      </c>
      <c r="D50" s="50">
        <f t="shared" ref="D50:Y50" si="7">SUM(D47:D49)</f>
        <v>0</v>
      </c>
      <c r="E50" s="51">
        <f t="shared" si="7"/>
        <v>-5574082</v>
      </c>
      <c r="F50" s="52">
        <f t="shared" si="7"/>
        <v>-5574082</v>
      </c>
      <c r="G50" s="52">
        <f t="shared" si="7"/>
        <v>429864409</v>
      </c>
      <c r="H50" s="52">
        <f t="shared" si="7"/>
        <v>265650994</v>
      </c>
      <c r="I50" s="52">
        <f t="shared" si="7"/>
        <v>0</v>
      </c>
      <c r="J50" s="52">
        <f t="shared" si="7"/>
        <v>695515403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695515403</v>
      </c>
      <c r="X50" s="52">
        <f t="shared" si="7"/>
        <v>-2787670</v>
      </c>
      <c r="Y50" s="52">
        <f t="shared" si="7"/>
        <v>698303073</v>
      </c>
      <c r="Z50" s="53">
        <f>+IF(X50&lt;&gt;0,+(Y50/X50)*100,0)</f>
        <v>-25049.703623456149</v>
      </c>
      <c r="AA50" s="54">
        <f>SUM(AA47:AA49)</f>
        <v>-5574082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49083895</v>
      </c>
      <c r="D6" s="18"/>
      <c r="E6" s="19">
        <v>8574581</v>
      </c>
      <c r="F6" s="20">
        <v>8574581</v>
      </c>
      <c r="G6" s="20">
        <v>48935480</v>
      </c>
      <c r="H6" s="20">
        <v>1710221</v>
      </c>
      <c r="I6" s="20">
        <v>1306760</v>
      </c>
      <c r="J6" s="20">
        <v>51952461</v>
      </c>
      <c r="K6" s="20">
        <v>1273305</v>
      </c>
      <c r="L6" s="20">
        <v>1886456</v>
      </c>
      <c r="M6" s="20">
        <v>667768</v>
      </c>
      <c r="N6" s="20">
        <v>3827529</v>
      </c>
      <c r="O6" s="20"/>
      <c r="P6" s="20"/>
      <c r="Q6" s="20"/>
      <c r="R6" s="20"/>
      <c r="S6" s="20"/>
      <c r="T6" s="20"/>
      <c r="U6" s="20"/>
      <c r="V6" s="20"/>
      <c r="W6" s="20">
        <v>55779990</v>
      </c>
      <c r="X6" s="20">
        <v>4287276</v>
      </c>
      <c r="Y6" s="20">
        <v>51492714</v>
      </c>
      <c r="Z6" s="21">
        <v>1201.0589941025489</v>
      </c>
      <c r="AA6" s="22">
        <v>8574581</v>
      </c>
    </row>
    <row r="7" spans="1:27" ht="13.5" x14ac:dyDescent="0.25">
      <c r="A7" s="23" t="s">
        <v>35</v>
      </c>
      <c r="B7" s="17" t="s">
        <v>32</v>
      </c>
      <c r="C7" s="18">
        <v>31666102</v>
      </c>
      <c r="D7" s="18"/>
      <c r="E7" s="19">
        <v>8304182</v>
      </c>
      <c r="F7" s="20">
        <v>8304182</v>
      </c>
      <c r="G7" s="20">
        <v>30527872</v>
      </c>
      <c r="H7" s="20">
        <v>2293344</v>
      </c>
      <c r="I7" s="20">
        <v>1289962</v>
      </c>
      <c r="J7" s="20">
        <v>34111178</v>
      </c>
      <c r="K7" s="20">
        <v>1362827</v>
      </c>
      <c r="L7" s="20">
        <v>886846</v>
      </c>
      <c r="M7" s="20">
        <v>1302329</v>
      </c>
      <c r="N7" s="20">
        <v>3552002</v>
      </c>
      <c r="O7" s="20"/>
      <c r="P7" s="20"/>
      <c r="Q7" s="20"/>
      <c r="R7" s="20"/>
      <c r="S7" s="20"/>
      <c r="T7" s="20"/>
      <c r="U7" s="20"/>
      <c r="V7" s="20"/>
      <c r="W7" s="20">
        <v>37663180</v>
      </c>
      <c r="X7" s="20">
        <v>4152090</v>
      </c>
      <c r="Y7" s="20">
        <v>33511090</v>
      </c>
      <c r="Z7" s="21">
        <v>807.08968254541685</v>
      </c>
      <c r="AA7" s="22">
        <v>8304182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82796</v>
      </c>
      <c r="D10" s="18"/>
      <c r="E10" s="19">
        <v>142239</v>
      </c>
      <c r="F10" s="20">
        <v>142239</v>
      </c>
      <c r="G10" s="20">
        <v>44965</v>
      </c>
      <c r="H10" s="20">
        <v>37831</v>
      </c>
      <c r="I10" s="20"/>
      <c r="J10" s="20">
        <v>82796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82796</v>
      </c>
      <c r="X10" s="20">
        <v>142239</v>
      </c>
      <c r="Y10" s="20">
        <v>-59443</v>
      </c>
      <c r="Z10" s="21">
        <v>-41.790929351303092</v>
      </c>
      <c r="AA10" s="22">
        <v>142239</v>
      </c>
    </row>
    <row r="11" spans="1:27" ht="13.5" x14ac:dyDescent="0.25">
      <c r="A11" s="23" t="s">
        <v>39</v>
      </c>
      <c r="B11" s="17" t="s">
        <v>32</v>
      </c>
      <c r="C11" s="18">
        <v>13268961</v>
      </c>
      <c r="D11" s="18"/>
      <c r="E11" s="19"/>
      <c r="F11" s="20"/>
      <c r="G11" s="24">
        <v>13268961</v>
      </c>
      <c r="H11" s="24">
        <v>74291</v>
      </c>
      <c r="I11" s="24">
        <v>31507</v>
      </c>
      <c r="J11" s="20">
        <v>13374759</v>
      </c>
      <c r="K11" s="24">
        <v>76152</v>
      </c>
      <c r="L11" s="24">
        <v>503262</v>
      </c>
      <c r="M11" s="20">
        <v>334540</v>
      </c>
      <c r="N11" s="24">
        <v>913954</v>
      </c>
      <c r="O11" s="24"/>
      <c r="P11" s="24"/>
      <c r="Q11" s="20"/>
      <c r="R11" s="24"/>
      <c r="S11" s="24"/>
      <c r="T11" s="20"/>
      <c r="U11" s="24"/>
      <c r="V11" s="24"/>
      <c r="W11" s="24">
        <v>14288713</v>
      </c>
      <c r="X11" s="20"/>
      <c r="Y11" s="24">
        <v>14288713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93940198</v>
      </c>
      <c r="D13" s="29">
        <f>SUM(D6:D12)</f>
        <v>0</v>
      </c>
      <c r="E13" s="30">
        <f t="shared" si="0"/>
        <v>17021002</v>
      </c>
      <c r="F13" s="31">
        <f t="shared" si="0"/>
        <v>17021002</v>
      </c>
      <c r="G13" s="31">
        <f t="shared" si="0"/>
        <v>92615722</v>
      </c>
      <c r="H13" s="31">
        <f t="shared" si="0"/>
        <v>4115687</v>
      </c>
      <c r="I13" s="31">
        <f t="shared" si="0"/>
        <v>2628229</v>
      </c>
      <c r="J13" s="31">
        <f t="shared" si="0"/>
        <v>99359638</v>
      </c>
      <c r="K13" s="31">
        <f t="shared" si="0"/>
        <v>2712284</v>
      </c>
      <c r="L13" s="31">
        <f t="shared" si="0"/>
        <v>3276564</v>
      </c>
      <c r="M13" s="31">
        <f t="shared" si="0"/>
        <v>2304637</v>
      </c>
      <c r="N13" s="31">
        <f t="shared" si="0"/>
        <v>8293485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107653123</v>
      </c>
      <c r="X13" s="31">
        <f t="shared" si="0"/>
        <v>8581605</v>
      </c>
      <c r="Y13" s="31">
        <f t="shared" si="0"/>
        <v>99071518</v>
      </c>
      <c r="Z13" s="32">
        <f>+IF(X13&lt;&gt;0,+(Y13/X13)*100,0)</f>
        <v>1154.4637395918362</v>
      </c>
      <c r="AA13" s="33">
        <f>SUM(AA6:AA12)</f>
        <v>17021002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238668079</v>
      </c>
      <c r="D17" s="18"/>
      <c r="E17" s="19"/>
      <c r="F17" s="20"/>
      <c r="G17" s="24">
        <v>66856877</v>
      </c>
      <c r="H17" s="24">
        <v>178470797</v>
      </c>
      <c r="I17" s="24"/>
      <c r="J17" s="20">
        <v>245327674</v>
      </c>
      <c r="K17" s="24"/>
      <c r="L17" s="24">
        <v>-6570523</v>
      </c>
      <c r="M17" s="20"/>
      <c r="N17" s="24">
        <v>-6570523</v>
      </c>
      <c r="O17" s="24"/>
      <c r="P17" s="24"/>
      <c r="Q17" s="20"/>
      <c r="R17" s="24"/>
      <c r="S17" s="24"/>
      <c r="T17" s="20"/>
      <c r="U17" s="24"/>
      <c r="V17" s="24"/>
      <c r="W17" s="24">
        <v>238757151</v>
      </c>
      <c r="X17" s="20"/>
      <c r="Y17" s="24">
        <v>238757151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238668079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66856877</v>
      </c>
      <c r="H25" s="36">
        <f t="shared" si="1"/>
        <v>178470797</v>
      </c>
      <c r="I25" s="36">
        <f t="shared" si="1"/>
        <v>0</v>
      </c>
      <c r="J25" s="36">
        <f t="shared" si="1"/>
        <v>245327674</v>
      </c>
      <c r="K25" s="36">
        <f t="shared" si="1"/>
        <v>0</v>
      </c>
      <c r="L25" s="36">
        <f t="shared" si="1"/>
        <v>-6570523</v>
      </c>
      <c r="M25" s="36">
        <f t="shared" si="1"/>
        <v>0</v>
      </c>
      <c r="N25" s="36">
        <f t="shared" si="1"/>
        <v>-6570523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238757151</v>
      </c>
      <c r="X25" s="36">
        <f t="shared" si="1"/>
        <v>0</v>
      </c>
      <c r="Y25" s="36">
        <f t="shared" si="1"/>
        <v>238757151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332608277</v>
      </c>
      <c r="D26" s="29">
        <f>+D13+D25</f>
        <v>0</v>
      </c>
      <c r="E26" s="30">
        <f t="shared" si="2"/>
        <v>17021002</v>
      </c>
      <c r="F26" s="31">
        <f t="shared" si="2"/>
        <v>17021002</v>
      </c>
      <c r="G26" s="31">
        <f t="shared" si="2"/>
        <v>159472599</v>
      </c>
      <c r="H26" s="31">
        <f t="shared" si="2"/>
        <v>182586484</v>
      </c>
      <c r="I26" s="31">
        <f t="shared" si="2"/>
        <v>2628229</v>
      </c>
      <c r="J26" s="31">
        <f t="shared" si="2"/>
        <v>344687312</v>
      </c>
      <c r="K26" s="31">
        <f t="shared" si="2"/>
        <v>2712284</v>
      </c>
      <c r="L26" s="31">
        <f t="shared" si="2"/>
        <v>-3293959</v>
      </c>
      <c r="M26" s="31">
        <f t="shared" si="2"/>
        <v>2304637</v>
      </c>
      <c r="N26" s="31">
        <f t="shared" si="2"/>
        <v>1722962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346410274</v>
      </c>
      <c r="X26" s="31">
        <f t="shared" si="2"/>
        <v>8581605</v>
      </c>
      <c r="Y26" s="31">
        <f t="shared" si="2"/>
        <v>337828669</v>
      </c>
      <c r="Z26" s="32">
        <f>+IF(X26&lt;&gt;0,+(Y26/X26)*100,0)</f>
        <v>3936.6606712846838</v>
      </c>
      <c r="AA26" s="33">
        <f>+AA13+AA25</f>
        <v>17021002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-17066</v>
      </c>
      <c r="D31" s="18"/>
      <c r="E31" s="19"/>
      <c r="F31" s="20"/>
      <c r="G31" s="20">
        <v>-17066</v>
      </c>
      <c r="H31" s="20"/>
      <c r="I31" s="20">
        <v>-75</v>
      </c>
      <c r="J31" s="20">
        <v>-17141</v>
      </c>
      <c r="K31" s="20">
        <v>-277</v>
      </c>
      <c r="L31" s="20">
        <v>-322</v>
      </c>
      <c r="M31" s="20">
        <v>-75</v>
      </c>
      <c r="N31" s="20">
        <v>-674</v>
      </c>
      <c r="O31" s="20"/>
      <c r="P31" s="20"/>
      <c r="Q31" s="20"/>
      <c r="R31" s="20"/>
      <c r="S31" s="20"/>
      <c r="T31" s="20"/>
      <c r="U31" s="20"/>
      <c r="V31" s="20"/>
      <c r="W31" s="20">
        <v>-17815</v>
      </c>
      <c r="X31" s="20"/>
      <c r="Y31" s="20">
        <v>-17815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55059584</v>
      </c>
      <c r="D32" s="18"/>
      <c r="E32" s="19"/>
      <c r="F32" s="20"/>
      <c r="G32" s="20">
        <v>51492107</v>
      </c>
      <c r="H32" s="20">
        <v>701305</v>
      </c>
      <c r="I32" s="20">
        <v>129947</v>
      </c>
      <c r="J32" s="20">
        <v>52323359</v>
      </c>
      <c r="K32" s="20">
        <v>1013160</v>
      </c>
      <c r="L32" s="20">
        <v>3844687</v>
      </c>
      <c r="M32" s="20">
        <v>1948473</v>
      </c>
      <c r="N32" s="20">
        <v>6806320</v>
      </c>
      <c r="O32" s="20"/>
      <c r="P32" s="20"/>
      <c r="Q32" s="20"/>
      <c r="R32" s="20"/>
      <c r="S32" s="20"/>
      <c r="T32" s="20"/>
      <c r="U32" s="20"/>
      <c r="V32" s="20"/>
      <c r="W32" s="20">
        <v>59129679</v>
      </c>
      <c r="X32" s="20"/>
      <c r="Y32" s="20">
        <v>59129679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19641185</v>
      </c>
      <c r="D35" s="18"/>
      <c r="E35" s="19"/>
      <c r="F35" s="20"/>
      <c r="G35" s="20">
        <v>19901124</v>
      </c>
      <c r="H35" s="20">
        <v>431305</v>
      </c>
      <c r="I35" s="20">
        <v>341889</v>
      </c>
      <c r="J35" s="20">
        <v>20674318</v>
      </c>
      <c r="K35" s="20">
        <v>349460</v>
      </c>
      <c r="L35" s="20">
        <v>363245</v>
      </c>
      <c r="M35" s="20">
        <v>336445</v>
      </c>
      <c r="N35" s="20">
        <v>1049150</v>
      </c>
      <c r="O35" s="20"/>
      <c r="P35" s="20"/>
      <c r="Q35" s="20"/>
      <c r="R35" s="20"/>
      <c r="S35" s="20"/>
      <c r="T35" s="20"/>
      <c r="U35" s="20"/>
      <c r="V35" s="20"/>
      <c r="W35" s="20">
        <v>21723468</v>
      </c>
      <c r="X35" s="20"/>
      <c r="Y35" s="20">
        <v>21723468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74683703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71376165</v>
      </c>
      <c r="H37" s="31">
        <f t="shared" si="3"/>
        <v>1132610</v>
      </c>
      <c r="I37" s="31">
        <f t="shared" si="3"/>
        <v>471761</v>
      </c>
      <c r="J37" s="31">
        <f t="shared" si="3"/>
        <v>72980536</v>
      </c>
      <c r="K37" s="31">
        <f t="shared" si="3"/>
        <v>1362343</v>
      </c>
      <c r="L37" s="31">
        <f t="shared" si="3"/>
        <v>4207610</v>
      </c>
      <c r="M37" s="31">
        <f t="shared" si="3"/>
        <v>2284843</v>
      </c>
      <c r="N37" s="31">
        <f t="shared" si="3"/>
        <v>7854796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80835332</v>
      </c>
      <c r="X37" s="31">
        <f t="shared" si="3"/>
        <v>0</v>
      </c>
      <c r="Y37" s="31">
        <f t="shared" si="3"/>
        <v>80835332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74683703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71376165</v>
      </c>
      <c r="H44" s="31">
        <f t="shared" si="5"/>
        <v>1132610</v>
      </c>
      <c r="I44" s="31">
        <f t="shared" si="5"/>
        <v>471761</v>
      </c>
      <c r="J44" s="31">
        <f t="shared" si="5"/>
        <v>72980536</v>
      </c>
      <c r="K44" s="31">
        <f t="shared" si="5"/>
        <v>1362343</v>
      </c>
      <c r="L44" s="31">
        <f t="shared" si="5"/>
        <v>4207610</v>
      </c>
      <c r="M44" s="31">
        <f t="shared" si="5"/>
        <v>2284843</v>
      </c>
      <c r="N44" s="31">
        <f t="shared" si="5"/>
        <v>7854796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80835332</v>
      </c>
      <c r="X44" s="31">
        <f t="shared" si="5"/>
        <v>0</v>
      </c>
      <c r="Y44" s="31">
        <f t="shared" si="5"/>
        <v>80835332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257924574</v>
      </c>
      <c r="D45" s="42">
        <f t="shared" si="6"/>
        <v>0</v>
      </c>
      <c r="E45" s="43">
        <f t="shared" si="6"/>
        <v>17021002</v>
      </c>
      <c r="F45" s="44">
        <f t="shared" si="6"/>
        <v>17021002</v>
      </c>
      <c r="G45" s="44">
        <f t="shared" si="6"/>
        <v>88096434</v>
      </c>
      <c r="H45" s="44">
        <f t="shared" si="6"/>
        <v>181453874</v>
      </c>
      <c r="I45" s="44">
        <f t="shared" si="6"/>
        <v>2156468</v>
      </c>
      <c r="J45" s="44">
        <f t="shared" si="6"/>
        <v>271706776</v>
      </c>
      <c r="K45" s="44">
        <f t="shared" si="6"/>
        <v>1349941</v>
      </c>
      <c r="L45" s="44">
        <f t="shared" si="6"/>
        <v>-7501569</v>
      </c>
      <c r="M45" s="44">
        <f t="shared" si="6"/>
        <v>19794</v>
      </c>
      <c r="N45" s="44">
        <f t="shared" si="6"/>
        <v>-6131834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265574942</v>
      </c>
      <c r="X45" s="44">
        <f t="shared" si="6"/>
        <v>8581605</v>
      </c>
      <c r="Y45" s="44">
        <f t="shared" si="6"/>
        <v>256993337</v>
      </c>
      <c r="Z45" s="45">
        <f>+IF(X45&lt;&gt;0,+(Y45/X45)*100,0)</f>
        <v>2994.7001405914161</v>
      </c>
      <c r="AA45" s="46">
        <f>+AA26-AA44</f>
        <v>17021002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-13468912</v>
      </c>
      <c r="D47" s="18"/>
      <c r="E47" s="19">
        <v>16878763</v>
      </c>
      <c r="F47" s="20">
        <v>16878763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8439366</v>
      </c>
      <c r="Y47" s="20">
        <v>-21908278</v>
      </c>
      <c r="Z47" s="47">
        <v>-259.59625403140473</v>
      </c>
      <c r="AA47" s="22">
        <v>16878763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16878763</v>
      </c>
      <c r="F50" s="52">
        <f t="shared" si="7"/>
        <v>16878763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8439366</v>
      </c>
      <c r="Y50" s="52">
        <f t="shared" si="7"/>
        <v>-21908278</v>
      </c>
      <c r="Z50" s="53">
        <f>+IF(X50&lt;&gt;0,+(Y50/X50)*100,0)</f>
        <v>-259.59625403140473</v>
      </c>
      <c r="AA50" s="54">
        <f>SUM(AA47:AA49)</f>
        <v>16878763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400178809</v>
      </c>
      <c r="D6" s="18"/>
      <c r="E6" s="19">
        <v>139928172</v>
      </c>
      <c r="F6" s="20">
        <v>139928172</v>
      </c>
      <c r="G6" s="20">
        <v>370122510</v>
      </c>
      <c r="H6" s="20">
        <v>-5441327</v>
      </c>
      <c r="I6" s="20">
        <v>14366516</v>
      </c>
      <c r="J6" s="20">
        <v>379047699</v>
      </c>
      <c r="K6" s="20">
        <v>10950224</v>
      </c>
      <c r="L6" s="20">
        <v>13811821</v>
      </c>
      <c r="M6" s="20">
        <v>-98768759</v>
      </c>
      <c r="N6" s="20">
        <v>-74006714</v>
      </c>
      <c r="O6" s="20"/>
      <c r="P6" s="20"/>
      <c r="Q6" s="20"/>
      <c r="R6" s="20"/>
      <c r="S6" s="20"/>
      <c r="T6" s="20"/>
      <c r="U6" s="20"/>
      <c r="V6" s="20"/>
      <c r="W6" s="20">
        <v>305040985</v>
      </c>
      <c r="X6" s="20">
        <v>69964104</v>
      </c>
      <c r="Y6" s="20">
        <v>235076881</v>
      </c>
      <c r="Z6" s="21">
        <v>335.99641467573144</v>
      </c>
      <c r="AA6" s="22">
        <v>139928172</v>
      </c>
    </row>
    <row r="7" spans="1:27" ht="13.5" x14ac:dyDescent="0.25">
      <c r="A7" s="23" t="s">
        <v>35</v>
      </c>
      <c r="B7" s="17" t="s">
        <v>32</v>
      </c>
      <c r="C7" s="18">
        <v>-94837013</v>
      </c>
      <c r="D7" s="18"/>
      <c r="E7" s="19">
        <v>559994953</v>
      </c>
      <c r="F7" s="20">
        <v>559994953</v>
      </c>
      <c r="G7" s="20">
        <v>157415470</v>
      </c>
      <c r="H7" s="20">
        <v>-216338335</v>
      </c>
      <c r="I7" s="20">
        <v>6762287</v>
      </c>
      <c r="J7" s="20">
        <v>-52160578</v>
      </c>
      <c r="K7" s="20">
        <v>15185001</v>
      </c>
      <c r="L7" s="20">
        <v>19150148</v>
      </c>
      <c r="M7" s="20">
        <v>17788890</v>
      </c>
      <c r="N7" s="20">
        <v>52124039</v>
      </c>
      <c r="O7" s="20"/>
      <c r="P7" s="20"/>
      <c r="Q7" s="20"/>
      <c r="R7" s="20"/>
      <c r="S7" s="20"/>
      <c r="T7" s="20"/>
      <c r="U7" s="20"/>
      <c r="V7" s="20"/>
      <c r="W7" s="20">
        <v>-36539</v>
      </c>
      <c r="X7" s="20">
        <v>416477806</v>
      </c>
      <c r="Y7" s="20">
        <v>-416514345</v>
      </c>
      <c r="Z7" s="21">
        <v>-100.0087733366517</v>
      </c>
      <c r="AA7" s="22">
        <v>559994953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-97450822</v>
      </c>
      <c r="F8" s="20">
        <v>-97450822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-48725412</v>
      </c>
      <c r="Y8" s="20">
        <v>48725412</v>
      </c>
      <c r="Z8" s="21">
        <v>-100</v>
      </c>
      <c r="AA8" s="22">
        <v>-97450822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-5576942</v>
      </c>
      <c r="D10" s="18"/>
      <c r="E10" s="19">
        <v>-430506454</v>
      </c>
      <c r="F10" s="20">
        <v>-430506454</v>
      </c>
      <c r="G10" s="20">
        <v>-5741697</v>
      </c>
      <c r="H10" s="20">
        <v>-515170</v>
      </c>
      <c r="I10" s="20">
        <v>3272222</v>
      </c>
      <c r="J10" s="20">
        <v>-2984645</v>
      </c>
      <c r="K10" s="20">
        <v>971319</v>
      </c>
      <c r="L10" s="20">
        <v>-287399</v>
      </c>
      <c r="M10" s="20">
        <v>-599932</v>
      </c>
      <c r="N10" s="20">
        <v>83988</v>
      </c>
      <c r="O10" s="20"/>
      <c r="P10" s="20"/>
      <c r="Q10" s="20"/>
      <c r="R10" s="20"/>
      <c r="S10" s="20"/>
      <c r="T10" s="20"/>
      <c r="U10" s="20"/>
      <c r="V10" s="20"/>
      <c r="W10" s="20">
        <v>-2900657</v>
      </c>
      <c r="X10" s="20">
        <v>-215253234</v>
      </c>
      <c r="Y10" s="20">
        <v>212352577</v>
      </c>
      <c r="Z10" s="21">
        <v>-98.652444404157009</v>
      </c>
      <c r="AA10" s="22">
        <v>-430506454</v>
      </c>
    </row>
    <row r="11" spans="1:27" ht="13.5" x14ac:dyDescent="0.25">
      <c r="A11" s="23" t="s">
        <v>39</v>
      </c>
      <c r="B11" s="17" t="s">
        <v>32</v>
      </c>
      <c r="C11" s="18">
        <v>233757476</v>
      </c>
      <c r="D11" s="18"/>
      <c r="E11" s="19"/>
      <c r="F11" s="20"/>
      <c r="G11" s="24">
        <v>239037507</v>
      </c>
      <c r="H11" s="24">
        <v>5709638</v>
      </c>
      <c r="I11" s="24">
        <v>5902589</v>
      </c>
      <c r="J11" s="20">
        <v>250649734</v>
      </c>
      <c r="K11" s="24">
        <v>5692187</v>
      </c>
      <c r="L11" s="24">
        <v>5379961</v>
      </c>
      <c r="M11" s="20">
        <v>4198709</v>
      </c>
      <c r="N11" s="24">
        <v>15270857</v>
      </c>
      <c r="O11" s="24"/>
      <c r="P11" s="24"/>
      <c r="Q11" s="20"/>
      <c r="R11" s="24"/>
      <c r="S11" s="24"/>
      <c r="T11" s="20"/>
      <c r="U11" s="24"/>
      <c r="V11" s="24"/>
      <c r="W11" s="24">
        <v>265920591</v>
      </c>
      <c r="X11" s="20"/>
      <c r="Y11" s="24">
        <v>265920591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521490239</v>
      </c>
      <c r="D13" s="29">
        <f>SUM(D6:D12)</f>
        <v>0</v>
      </c>
      <c r="E13" s="30">
        <f t="shared" si="0"/>
        <v>171965849</v>
      </c>
      <c r="F13" s="31">
        <f t="shared" si="0"/>
        <v>171965849</v>
      </c>
      <c r="G13" s="31">
        <f t="shared" si="0"/>
        <v>748801699</v>
      </c>
      <c r="H13" s="31">
        <f t="shared" si="0"/>
        <v>-216585194</v>
      </c>
      <c r="I13" s="31">
        <f t="shared" si="0"/>
        <v>30303614</v>
      </c>
      <c r="J13" s="31">
        <f t="shared" si="0"/>
        <v>562520119</v>
      </c>
      <c r="K13" s="31">
        <f t="shared" si="0"/>
        <v>32798731</v>
      </c>
      <c r="L13" s="31">
        <f t="shared" si="0"/>
        <v>38054531</v>
      </c>
      <c r="M13" s="31">
        <f t="shared" si="0"/>
        <v>-77381092</v>
      </c>
      <c r="N13" s="31">
        <f t="shared" si="0"/>
        <v>-6527830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555992289</v>
      </c>
      <c r="X13" s="31">
        <f t="shared" si="0"/>
        <v>222463264</v>
      </c>
      <c r="Y13" s="31">
        <f t="shared" si="0"/>
        <v>333529025</v>
      </c>
      <c r="Z13" s="32">
        <f>+IF(X13&lt;&gt;0,+(Y13/X13)*100,0)</f>
        <v>149.92543892550279</v>
      </c>
      <c r="AA13" s="33">
        <f>SUM(AA6:AA12)</f>
        <v>171965849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642617654</v>
      </c>
      <c r="D17" s="18"/>
      <c r="E17" s="19">
        <v>28798389</v>
      </c>
      <c r="F17" s="20">
        <v>28798389</v>
      </c>
      <c r="G17" s="24">
        <v>642978685</v>
      </c>
      <c r="H17" s="24">
        <v>155877</v>
      </c>
      <c r="I17" s="24">
        <v>2936024</v>
      </c>
      <c r="J17" s="20">
        <v>646070586</v>
      </c>
      <c r="K17" s="24">
        <v>2544487</v>
      </c>
      <c r="L17" s="24">
        <v>1709540</v>
      </c>
      <c r="M17" s="20">
        <v>359327</v>
      </c>
      <c r="N17" s="24">
        <v>4613354</v>
      </c>
      <c r="O17" s="24"/>
      <c r="P17" s="24"/>
      <c r="Q17" s="20"/>
      <c r="R17" s="24"/>
      <c r="S17" s="24"/>
      <c r="T17" s="20"/>
      <c r="U17" s="24"/>
      <c r="V17" s="24"/>
      <c r="W17" s="24">
        <v>650683940</v>
      </c>
      <c r="X17" s="20">
        <v>14399202</v>
      </c>
      <c r="Y17" s="24">
        <v>636284738</v>
      </c>
      <c r="Z17" s="25">
        <v>4418.8888939817634</v>
      </c>
      <c r="AA17" s="26">
        <v>28798389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642617654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642978685</v>
      </c>
      <c r="H25" s="36">
        <f t="shared" si="1"/>
        <v>155877</v>
      </c>
      <c r="I25" s="36">
        <f t="shared" si="1"/>
        <v>2936024</v>
      </c>
      <c r="J25" s="36">
        <f t="shared" si="1"/>
        <v>646070586</v>
      </c>
      <c r="K25" s="36">
        <f t="shared" si="1"/>
        <v>2544487</v>
      </c>
      <c r="L25" s="36">
        <f t="shared" si="1"/>
        <v>1709540</v>
      </c>
      <c r="M25" s="36">
        <f t="shared" si="1"/>
        <v>359327</v>
      </c>
      <c r="N25" s="36">
        <f t="shared" si="1"/>
        <v>4613354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650683940</v>
      </c>
      <c r="X25" s="36">
        <f t="shared" si="1"/>
        <v>14399202</v>
      </c>
      <c r="Y25" s="36">
        <f t="shared" si="1"/>
        <v>636284738</v>
      </c>
      <c r="Z25" s="37">
        <f>+IF(X25&lt;&gt;0,+(Y25/X25)*100,0)</f>
        <v>4418.8888939817634</v>
      </c>
      <c r="AA25" s="38">
        <f>SUM(AA15:AA24)</f>
        <v>28798389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1164107893</v>
      </c>
      <c r="D26" s="29">
        <f>+D13+D25</f>
        <v>0</v>
      </c>
      <c r="E26" s="30">
        <f t="shared" si="2"/>
        <v>200764238</v>
      </c>
      <c r="F26" s="31">
        <f t="shared" si="2"/>
        <v>200764238</v>
      </c>
      <c r="G26" s="31">
        <f t="shared" si="2"/>
        <v>1391780384</v>
      </c>
      <c r="H26" s="31">
        <f t="shared" si="2"/>
        <v>-216429317</v>
      </c>
      <c r="I26" s="31">
        <f t="shared" si="2"/>
        <v>33239638</v>
      </c>
      <c r="J26" s="31">
        <f t="shared" si="2"/>
        <v>1208590705</v>
      </c>
      <c r="K26" s="31">
        <f t="shared" si="2"/>
        <v>35343218</v>
      </c>
      <c r="L26" s="31">
        <f t="shared" si="2"/>
        <v>39764071</v>
      </c>
      <c r="M26" s="31">
        <f t="shared" si="2"/>
        <v>-77021765</v>
      </c>
      <c r="N26" s="31">
        <f t="shared" si="2"/>
        <v>-1914476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1206676229</v>
      </c>
      <c r="X26" s="31">
        <f t="shared" si="2"/>
        <v>236862466</v>
      </c>
      <c r="Y26" s="31">
        <f t="shared" si="2"/>
        <v>969813763</v>
      </c>
      <c r="Z26" s="32">
        <f>+IF(X26&lt;&gt;0,+(Y26/X26)*100,0)</f>
        <v>409.44172345144796</v>
      </c>
      <c r="AA26" s="33">
        <f>+AA13+AA25</f>
        <v>200764238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17496543</v>
      </c>
      <c r="D31" s="18"/>
      <c r="E31" s="19">
        <v>29017252</v>
      </c>
      <c r="F31" s="20">
        <v>29017252</v>
      </c>
      <c r="G31" s="20">
        <v>18022476</v>
      </c>
      <c r="H31" s="20">
        <v>-3884</v>
      </c>
      <c r="I31" s="20">
        <v>-11931</v>
      </c>
      <c r="J31" s="20">
        <v>18006661</v>
      </c>
      <c r="K31" s="20">
        <v>2473598</v>
      </c>
      <c r="L31" s="20">
        <v>-531157</v>
      </c>
      <c r="M31" s="20">
        <v>-4397</v>
      </c>
      <c r="N31" s="20">
        <v>1938044</v>
      </c>
      <c r="O31" s="20"/>
      <c r="P31" s="20"/>
      <c r="Q31" s="20"/>
      <c r="R31" s="20"/>
      <c r="S31" s="20"/>
      <c r="T31" s="20"/>
      <c r="U31" s="20"/>
      <c r="V31" s="20"/>
      <c r="W31" s="20">
        <v>19944705</v>
      </c>
      <c r="X31" s="20">
        <v>29017252</v>
      </c>
      <c r="Y31" s="20">
        <v>-9072547</v>
      </c>
      <c r="Z31" s="21">
        <v>-31.266044765369237</v>
      </c>
      <c r="AA31" s="22">
        <v>29017252</v>
      </c>
    </row>
    <row r="32" spans="1:27" ht="13.5" x14ac:dyDescent="0.25">
      <c r="A32" s="23" t="s">
        <v>59</v>
      </c>
      <c r="B32" s="17" t="s">
        <v>32</v>
      </c>
      <c r="C32" s="18">
        <v>662754992</v>
      </c>
      <c r="D32" s="18"/>
      <c r="E32" s="19">
        <v>-430506455</v>
      </c>
      <c r="F32" s="20">
        <v>-430506455</v>
      </c>
      <c r="G32" s="20">
        <v>655425873</v>
      </c>
      <c r="H32" s="20">
        <v>30143468</v>
      </c>
      <c r="I32" s="20">
        <v>20480609</v>
      </c>
      <c r="J32" s="20">
        <v>706049950</v>
      </c>
      <c r="K32" s="20">
        <v>20859324</v>
      </c>
      <c r="L32" s="20">
        <v>26643437</v>
      </c>
      <c r="M32" s="20">
        <v>-96187201</v>
      </c>
      <c r="N32" s="20">
        <v>-48684440</v>
      </c>
      <c r="O32" s="20"/>
      <c r="P32" s="20"/>
      <c r="Q32" s="20"/>
      <c r="R32" s="20"/>
      <c r="S32" s="20"/>
      <c r="T32" s="20"/>
      <c r="U32" s="20"/>
      <c r="V32" s="20"/>
      <c r="W32" s="20">
        <v>657365510</v>
      </c>
      <c r="X32" s="20">
        <v>-215253228</v>
      </c>
      <c r="Y32" s="20">
        <v>872618738</v>
      </c>
      <c r="Z32" s="21">
        <v>-405.39170822562528</v>
      </c>
      <c r="AA32" s="22">
        <v>-430506455</v>
      </c>
    </row>
    <row r="33" spans="1:27" ht="13.5" x14ac:dyDescent="0.25">
      <c r="A33" s="23" t="s">
        <v>60</v>
      </c>
      <c r="B33" s="17" t="s">
        <v>32</v>
      </c>
      <c r="C33" s="18">
        <v>20789876</v>
      </c>
      <c r="D33" s="18"/>
      <c r="E33" s="19"/>
      <c r="F33" s="20"/>
      <c r="G33" s="20">
        <v>23097799</v>
      </c>
      <c r="H33" s="20">
        <v>-2307923</v>
      </c>
      <c r="I33" s="20"/>
      <c r="J33" s="20">
        <v>20789876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20789876</v>
      </c>
      <c r="X33" s="20"/>
      <c r="Y33" s="20">
        <v>20789876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297489282</v>
      </c>
      <c r="D35" s="18"/>
      <c r="E35" s="19">
        <v>101145155</v>
      </c>
      <c r="F35" s="20">
        <v>101145155</v>
      </c>
      <c r="G35" s="20">
        <v>303461555</v>
      </c>
      <c r="H35" s="20">
        <v>6225731</v>
      </c>
      <c r="I35" s="20">
        <v>6115038</v>
      </c>
      <c r="J35" s="20">
        <v>315802324</v>
      </c>
      <c r="K35" s="20">
        <v>6389845</v>
      </c>
      <c r="L35" s="20">
        <v>6233134</v>
      </c>
      <c r="M35" s="20">
        <v>6175821</v>
      </c>
      <c r="N35" s="20">
        <v>18798800</v>
      </c>
      <c r="O35" s="20"/>
      <c r="P35" s="20"/>
      <c r="Q35" s="20"/>
      <c r="R35" s="20"/>
      <c r="S35" s="20"/>
      <c r="T35" s="20"/>
      <c r="U35" s="20"/>
      <c r="V35" s="20"/>
      <c r="W35" s="20">
        <v>334601124</v>
      </c>
      <c r="X35" s="20">
        <v>50572578</v>
      </c>
      <c r="Y35" s="20">
        <v>284028546</v>
      </c>
      <c r="Z35" s="21">
        <v>561.62560271299594</v>
      </c>
      <c r="AA35" s="22">
        <v>101145155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998530693</v>
      </c>
      <c r="D37" s="29">
        <f t="shared" ref="D37:Y37" si="3">SUM(D29:D36)</f>
        <v>0</v>
      </c>
      <c r="E37" s="30">
        <f t="shared" si="3"/>
        <v>-300344048</v>
      </c>
      <c r="F37" s="31">
        <f t="shared" si="3"/>
        <v>-300344048</v>
      </c>
      <c r="G37" s="31">
        <f t="shared" si="3"/>
        <v>1000007703</v>
      </c>
      <c r="H37" s="31">
        <f t="shared" si="3"/>
        <v>34057392</v>
      </c>
      <c r="I37" s="31">
        <f t="shared" si="3"/>
        <v>26583716</v>
      </c>
      <c r="J37" s="31">
        <f t="shared" si="3"/>
        <v>1060648811</v>
      </c>
      <c r="K37" s="31">
        <f t="shared" si="3"/>
        <v>29722767</v>
      </c>
      <c r="L37" s="31">
        <f t="shared" si="3"/>
        <v>32345414</v>
      </c>
      <c r="M37" s="31">
        <f t="shared" si="3"/>
        <v>-90015777</v>
      </c>
      <c r="N37" s="31">
        <f t="shared" si="3"/>
        <v>-27947596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1032701215</v>
      </c>
      <c r="X37" s="31">
        <f t="shared" si="3"/>
        <v>-135663398</v>
      </c>
      <c r="Y37" s="31">
        <f t="shared" si="3"/>
        <v>1168364613</v>
      </c>
      <c r="Z37" s="32">
        <f>+IF(X37&lt;&gt;0,+(Y37/X37)*100,0)</f>
        <v>-861.22316720977312</v>
      </c>
      <c r="AA37" s="33">
        <f>SUM(AA29:AA36)</f>
        <v>-300344048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998530693</v>
      </c>
      <c r="D44" s="29">
        <f>+D37+D43</f>
        <v>0</v>
      </c>
      <c r="E44" s="30">
        <f t="shared" si="5"/>
        <v>-300344048</v>
      </c>
      <c r="F44" s="31">
        <f t="shared" si="5"/>
        <v>-300344048</v>
      </c>
      <c r="G44" s="31">
        <f t="shared" si="5"/>
        <v>1000007703</v>
      </c>
      <c r="H44" s="31">
        <f t="shared" si="5"/>
        <v>34057392</v>
      </c>
      <c r="I44" s="31">
        <f t="shared" si="5"/>
        <v>26583716</v>
      </c>
      <c r="J44" s="31">
        <f t="shared" si="5"/>
        <v>1060648811</v>
      </c>
      <c r="K44" s="31">
        <f t="shared" si="5"/>
        <v>29722767</v>
      </c>
      <c r="L44" s="31">
        <f t="shared" si="5"/>
        <v>32345414</v>
      </c>
      <c r="M44" s="31">
        <f t="shared" si="5"/>
        <v>-90015777</v>
      </c>
      <c r="N44" s="31">
        <f t="shared" si="5"/>
        <v>-27947596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1032701215</v>
      </c>
      <c r="X44" s="31">
        <f t="shared" si="5"/>
        <v>-135663398</v>
      </c>
      <c r="Y44" s="31">
        <f t="shared" si="5"/>
        <v>1168364613</v>
      </c>
      <c r="Z44" s="32">
        <f>+IF(X44&lt;&gt;0,+(Y44/X44)*100,0)</f>
        <v>-861.22316720977312</v>
      </c>
      <c r="AA44" s="33">
        <f>+AA37+AA43</f>
        <v>-300344048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165577200</v>
      </c>
      <c r="D45" s="42">
        <f t="shared" si="6"/>
        <v>0</v>
      </c>
      <c r="E45" s="43">
        <f t="shared" si="6"/>
        <v>501108286</v>
      </c>
      <c r="F45" s="44">
        <f t="shared" si="6"/>
        <v>501108286</v>
      </c>
      <c r="G45" s="44">
        <f t="shared" si="6"/>
        <v>391772681</v>
      </c>
      <c r="H45" s="44">
        <f t="shared" si="6"/>
        <v>-250486709</v>
      </c>
      <c r="I45" s="44">
        <f t="shared" si="6"/>
        <v>6655922</v>
      </c>
      <c r="J45" s="44">
        <f t="shared" si="6"/>
        <v>147941894</v>
      </c>
      <c r="K45" s="44">
        <f t="shared" si="6"/>
        <v>5620451</v>
      </c>
      <c r="L45" s="44">
        <f t="shared" si="6"/>
        <v>7418657</v>
      </c>
      <c r="M45" s="44">
        <f t="shared" si="6"/>
        <v>12994012</v>
      </c>
      <c r="N45" s="44">
        <f t="shared" si="6"/>
        <v>26033120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173975014</v>
      </c>
      <c r="X45" s="44">
        <f t="shared" si="6"/>
        <v>372525864</v>
      </c>
      <c r="Y45" s="44">
        <f t="shared" si="6"/>
        <v>-198550850</v>
      </c>
      <c r="Z45" s="45">
        <f>+IF(X45&lt;&gt;0,+(Y45/X45)*100,0)</f>
        <v>-53.298540903457912</v>
      </c>
      <c r="AA45" s="46">
        <f>+AA26-AA44</f>
        <v>501108286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650622</v>
      </c>
      <c r="D47" s="18"/>
      <c r="E47" s="19">
        <v>257164867</v>
      </c>
      <c r="F47" s="20">
        <v>257164867</v>
      </c>
      <c r="G47" s="20">
        <v>1193493</v>
      </c>
      <c r="H47" s="20">
        <v>104143</v>
      </c>
      <c r="I47" s="20"/>
      <c r="J47" s="20">
        <v>1297636</v>
      </c>
      <c r="K47" s="20"/>
      <c r="L47" s="20">
        <v>1482356</v>
      </c>
      <c r="M47" s="20"/>
      <c r="N47" s="20">
        <v>1482356</v>
      </c>
      <c r="O47" s="20"/>
      <c r="P47" s="20"/>
      <c r="Q47" s="20"/>
      <c r="R47" s="20"/>
      <c r="S47" s="20"/>
      <c r="T47" s="20"/>
      <c r="U47" s="20"/>
      <c r="V47" s="20"/>
      <c r="W47" s="20">
        <v>2779992</v>
      </c>
      <c r="X47" s="20">
        <v>128582430</v>
      </c>
      <c r="Y47" s="20">
        <v>-125802438</v>
      </c>
      <c r="Z47" s="47">
        <v>-97.837968997786078</v>
      </c>
      <c r="AA47" s="22">
        <v>257164867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650622</v>
      </c>
      <c r="D50" s="50">
        <f t="shared" ref="D50:Y50" si="7">SUM(D47:D49)</f>
        <v>0</v>
      </c>
      <c r="E50" s="51">
        <f t="shared" si="7"/>
        <v>257164867</v>
      </c>
      <c r="F50" s="52">
        <f t="shared" si="7"/>
        <v>257164867</v>
      </c>
      <c r="G50" s="52">
        <f t="shared" si="7"/>
        <v>1193493</v>
      </c>
      <c r="H50" s="52">
        <f t="shared" si="7"/>
        <v>104143</v>
      </c>
      <c r="I50" s="52">
        <f t="shared" si="7"/>
        <v>0</v>
      </c>
      <c r="J50" s="52">
        <f t="shared" si="7"/>
        <v>1297636</v>
      </c>
      <c r="K50" s="52">
        <f t="shared" si="7"/>
        <v>0</v>
      </c>
      <c r="L50" s="52">
        <f t="shared" si="7"/>
        <v>1482356</v>
      </c>
      <c r="M50" s="52">
        <f t="shared" si="7"/>
        <v>0</v>
      </c>
      <c r="N50" s="52">
        <f t="shared" si="7"/>
        <v>1482356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2779992</v>
      </c>
      <c r="X50" s="52">
        <f t="shared" si="7"/>
        <v>128582430</v>
      </c>
      <c r="Y50" s="52">
        <f t="shared" si="7"/>
        <v>-125802438</v>
      </c>
      <c r="Z50" s="53">
        <f>+IF(X50&lt;&gt;0,+(Y50/X50)*100,0)</f>
        <v>-97.837968997786078</v>
      </c>
      <c r="AA50" s="54">
        <f>SUM(AA47:AA49)</f>
        <v>257164867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-13450136</v>
      </c>
      <c r="D6" s="18"/>
      <c r="E6" s="19">
        <v>-12812920</v>
      </c>
      <c r="F6" s="20">
        <v>-12812920</v>
      </c>
      <c r="G6" s="20">
        <v>-13445455</v>
      </c>
      <c r="H6" s="20">
        <v>248118</v>
      </c>
      <c r="I6" s="20">
        <v>463807</v>
      </c>
      <c r="J6" s="20">
        <v>-12733530</v>
      </c>
      <c r="K6" s="20">
        <v>-282875</v>
      </c>
      <c r="L6" s="20">
        <v>-143002</v>
      </c>
      <c r="M6" s="20">
        <v>13814</v>
      </c>
      <c r="N6" s="20">
        <v>-412063</v>
      </c>
      <c r="O6" s="20"/>
      <c r="P6" s="20"/>
      <c r="Q6" s="20"/>
      <c r="R6" s="20"/>
      <c r="S6" s="20"/>
      <c r="T6" s="20"/>
      <c r="U6" s="20"/>
      <c r="V6" s="20"/>
      <c r="W6" s="20">
        <v>-13145593</v>
      </c>
      <c r="X6" s="20">
        <v>-13313320</v>
      </c>
      <c r="Y6" s="20">
        <v>167727</v>
      </c>
      <c r="Z6" s="21">
        <v>-1.2598435251312219</v>
      </c>
      <c r="AA6" s="22">
        <v>-12812920</v>
      </c>
    </row>
    <row r="7" spans="1:27" ht="13.5" x14ac:dyDescent="0.25">
      <c r="A7" s="23" t="s">
        <v>35</v>
      </c>
      <c r="B7" s="17" t="s">
        <v>32</v>
      </c>
      <c r="C7" s="18">
        <v>26301</v>
      </c>
      <c r="D7" s="18"/>
      <c r="E7" s="19">
        <v>337550</v>
      </c>
      <c r="F7" s="20">
        <v>337550</v>
      </c>
      <c r="G7" s="20">
        <v>26302</v>
      </c>
      <c r="H7" s="20"/>
      <c r="I7" s="20"/>
      <c r="J7" s="20">
        <v>26302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26302</v>
      </c>
      <c r="X7" s="20">
        <v>337550</v>
      </c>
      <c r="Y7" s="20">
        <v>-311248</v>
      </c>
      <c r="Z7" s="21">
        <v>-92.207969189749662</v>
      </c>
      <c r="AA7" s="22">
        <v>337550</v>
      </c>
    </row>
    <row r="8" spans="1:27" ht="13.5" x14ac:dyDescent="0.25">
      <c r="A8" s="23" t="s">
        <v>36</v>
      </c>
      <c r="B8" s="17" t="s">
        <v>32</v>
      </c>
      <c r="C8" s="18">
        <v>29470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-49972</v>
      </c>
      <c r="D10" s="18"/>
      <c r="E10" s="19">
        <v>-60790</v>
      </c>
      <c r="F10" s="20">
        <v>-60790</v>
      </c>
      <c r="G10" s="20">
        <v>-49972</v>
      </c>
      <c r="H10" s="20"/>
      <c r="I10" s="20"/>
      <c r="J10" s="20">
        <v>-49972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-49972</v>
      </c>
      <c r="X10" s="20">
        <v>-55370</v>
      </c>
      <c r="Y10" s="20">
        <v>5398</v>
      </c>
      <c r="Z10" s="21">
        <v>-9.7489615315152616</v>
      </c>
      <c r="AA10" s="22">
        <v>-60790</v>
      </c>
    </row>
    <row r="11" spans="1:27" ht="13.5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31549</v>
      </c>
      <c r="I11" s="24">
        <v>-13345</v>
      </c>
      <c r="J11" s="20">
        <v>26060</v>
      </c>
      <c r="K11" s="24">
        <v>13188</v>
      </c>
      <c r="L11" s="24">
        <v>19280</v>
      </c>
      <c r="M11" s="20">
        <v>22312</v>
      </c>
      <c r="N11" s="24">
        <v>54780</v>
      </c>
      <c r="O11" s="24"/>
      <c r="P11" s="24"/>
      <c r="Q11" s="20"/>
      <c r="R11" s="24"/>
      <c r="S11" s="24"/>
      <c r="T11" s="20"/>
      <c r="U11" s="24"/>
      <c r="V11" s="24"/>
      <c r="W11" s="24">
        <v>80840</v>
      </c>
      <c r="X11" s="20">
        <v>7860</v>
      </c>
      <c r="Y11" s="24">
        <v>72980</v>
      </c>
      <c r="Z11" s="25">
        <v>928.4987277353689</v>
      </c>
      <c r="AA11" s="26">
        <v>7860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-13436481</v>
      </c>
      <c r="D13" s="29">
        <f>SUM(D6:D12)</f>
        <v>0</v>
      </c>
      <c r="E13" s="30">
        <f t="shared" si="0"/>
        <v>-12528300</v>
      </c>
      <c r="F13" s="31">
        <f t="shared" si="0"/>
        <v>-12528300</v>
      </c>
      <c r="G13" s="31">
        <f t="shared" si="0"/>
        <v>-13461269</v>
      </c>
      <c r="H13" s="31">
        <f t="shared" si="0"/>
        <v>279667</v>
      </c>
      <c r="I13" s="31">
        <f t="shared" si="0"/>
        <v>450462</v>
      </c>
      <c r="J13" s="31">
        <f t="shared" si="0"/>
        <v>-12731140</v>
      </c>
      <c r="K13" s="31">
        <f t="shared" si="0"/>
        <v>-269687</v>
      </c>
      <c r="L13" s="31">
        <f t="shared" si="0"/>
        <v>-123722</v>
      </c>
      <c r="M13" s="31">
        <f t="shared" si="0"/>
        <v>36126</v>
      </c>
      <c r="N13" s="31">
        <f t="shared" si="0"/>
        <v>-357283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-13088423</v>
      </c>
      <c r="X13" s="31">
        <f t="shared" si="0"/>
        <v>-13023280</v>
      </c>
      <c r="Y13" s="31">
        <f t="shared" si="0"/>
        <v>-65143</v>
      </c>
      <c r="Z13" s="32">
        <f>+IF(X13&lt;&gt;0,+(Y13/X13)*100,0)</f>
        <v>0.50020424962067922</v>
      </c>
      <c r="AA13" s="33">
        <f>SUM(AA6:AA12)</f>
        <v>-12528300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11831727</v>
      </c>
      <c r="D17" s="18"/>
      <c r="E17" s="19">
        <v>11831730</v>
      </c>
      <c r="F17" s="20">
        <v>11831730</v>
      </c>
      <c r="G17" s="24">
        <v>11831727</v>
      </c>
      <c r="H17" s="24"/>
      <c r="I17" s="24"/>
      <c r="J17" s="20">
        <v>11831727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11831727</v>
      </c>
      <c r="X17" s="20">
        <v>11831730</v>
      </c>
      <c r="Y17" s="24">
        <v>-3</v>
      </c>
      <c r="Z17" s="25"/>
      <c r="AA17" s="26">
        <v>11831730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11802257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11802257</v>
      </c>
      <c r="H25" s="36">
        <f t="shared" si="1"/>
        <v>0</v>
      </c>
      <c r="I25" s="36">
        <f t="shared" si="1"/>
        <v>0</v>
      </c>
      <c r="J25" s="36">
        <f t="shared" si="1"/>
        <v>11802257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11802257</v>
      </c>
      <c r="X25" s="36">
        <f t="shared" si="1"/>
        <v>11831730</v>
      </c>
      <c r="Y25" s="36">
        <f t="shared" si="1"/>
        <v>-29473</v>
      </c>
      <c r="Z25" s="37">
        <f>+IF(X25&lt;&gt;0,+(Y25/X25)*100,0)</f>
        <v>-0.24910135711345679</v>
      </c>
      <c r="AA25" s="38">
        <f>SUM(AA15:AA24)</f>
        <v>11831730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-1634224</v>
      </c>
      <c r="D26" s="29">
        <f>+D13+D25</f>
        <v>0</v>
      </c>
      <c r="E26" s="30">
        <f t="shared" si="2"/>
        <v>-696570</v>
      </c>
      <c r="F26" s="31">
        <f t="shared" si="2"/>
        <v>-696570</v>
      </c>
      <c r="G26" s="31">
        <f t="shared" si="2"/>
        <v>-1659012</v>
      </c>
      <c r="H26" s="31">
        <f t="shared" si="2"/>
        <v>279667</v>
      </c>
      <c r="I26" s="31">
        <f t="shared" si="2"/>
        <v>450462</v>
      </c>
      <c r="J26" s="31">
        <f t="shared" si="2"/>
        <v>-928883</v>
      </c>
      <c r="K26" s="31">
        <f t="shared" si="2"/>
        <v>-269687</v>
      </c>
      <c r="L26" s="31">
        <f t="shared" si="2"/>
        <v>-123722</v>
      </c>
      <c r="M26" s="31">
        <f t="shared" si="2"/>
        <v>36126</v>
      </c>
      <c r="N26" s="31">
        <f t="shared" si="2"/>
        <v>-357283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-1286166</v>
      </c>
      <c r="X26" s="31">
        <f t="shared" si="2"/>
        <v>-1191550</v>
      </c>
      <c r="Y26" s="31">
        <f t="shared" si="2"/>
        <v>-94616</v>
      </c>
      <c r="Z26" s="32">
        <f>+IF(X26&lt;&gt;0,+(Y26/X26)*100,0)</f>
        <v>7.9405815954009489</v>
      </c>
      <c r="AA26" s="33">
        <f>+AA13+AA25</f>
        <v>-696570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1600</v>
      </c>
      <c r="D32" s="18"/>
      <c r="E32" s="19">
        <v>16639650</v>
      </c>
      <c r="F32" s="20">
        <v>16639650</v>
      </c>
      <c r="G32" s="20">
        <v>-27870</v>
      </c>
      <c r="H32" s="20"/>
      <c r="I32" s="20">
        <v>25326</v>
      </c>
      <c r="J32" s="20">
        <v>-2544</v>
      </c>
      <c r="K32" s="20">
        <v>-25326</v>
      </c>
      <c r="L32" s="20">
        <v>38879</v>
      </c>
      <c r="M32" s="20">
        <v>-38879</v>
      </c>
      <c r="N32" s="20">
        <v>-25326</v>
      </c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8320600</v>
      </c>
      <c r="Y32" s="20">
        <v>-8348470</v>
      </c>
      <c r="Z32" s="21">
        <v>-100.33495180636012</v>
      </c>
      <c r="AA32" s="22">
        <v>16639650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952830</v>
      </c>
      <c r="H35" s="20">
        <v>63439</v>
      </c>
      <c r="I35" s="20">
        <v>11806</v>
      </c>
      <c r="J35" s="20">
        <v>1028075</v>
      </c>
      <c r="K35" s="20">
        <v>-74883</v>
      </c>
      <c r="L35" s="20">
        <v>189</v>
      </c>
      <c r="M35" s="20">
        <v>30115</v>
      </c>
      <c r="N35" s="20">
        <v>-44579</v>
      </c>
      <c r="O35" s="20"/>
      <c r="P35" s="20"/>
      <c r="Q35" s="20"/>
      <c r="R35" s="20"/>
      <c r="S35" s="20"/>
      <c r="T35" s="20"/>
      <c r="U35" s="20"/>
      <c r="V35" s="20"/>
      <c r="W35" s="20">
        <v>983496</v>
      </c>
      <c r="X35" s="20"/>
      <c r="Y35" s="20">
        <v>983496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953819</v>
      </c>
      <c r="D37" s="29">
        <f t="shared" ref="D37:Y37" si="3">SUM(D29:D36)</f>
        <v>0</v>
      </c>
      <c r="E37" s="30">
        <f t="shared" si="3"/>
        <v>16639650</v>
      </c>
      <c r="F37" s="31">
        <f t="shared" si="3"/>
        <v>16639650</v>
      </c>
      <c r="G37" s="31">
        <f t="shared" si="3"/>
        <v>924960</v>
      </c>
      <c r="H37" s="31">
        <f t="shared" si="3"/>
        <v>63439</v>
      </c>
      <c r="I37" s="31">
        <f t="shared" si="3"/>
        <v>37132</v>
      </c>
      <c r="J37" s="31">
        <f t="shared" si="3"/>
        <v>1025531</v>
      </c>
      <c r="K37" s="31">
        <f t="shared" si="3"/>
        <v>-100209</v>
      </c>
      <c r="L37" s="31">
        <f t="shared" si="3"/>
        <v>39068</v>
      </c>
      <c r="M37" s="31">
        <f t="shared" si="3"/>
        <v>-8764</v>
      </c>
      <c r="N37" s="31">
        <f t="shared" si="3"/>
        <v>-69905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955626</v>
      </c>
      <c r="X37" s="31">
        <f t="shared" si="3"/>
        <v>8320600</v>
      </c>
      <c r="Y37" s="31">
        <f t="shared" si="3"/>
        <v>-7364974</v>
      </c>
      <c r="Z37" s="32">
        <f>+IF(X37&lt;&gt;0,+(Y37/X37)*100,0)</f>
        <v>-88.514938826526929</v>
      </c>
      <c r="AA37" s="33">
        <f>SUM(AA29:AA36)</f>
        <v>16639650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953819</v>
      </c>
      <c r="D44" s="29">
        <f>+D37+D43</f>
        <v>0</v>
      </c>
      <c r="E44" s="30">
        <f t="shared" si="5"/>
        <v>16639650</v>
      </c>
      <c r="F44" s="31">
        <f t="shared" si="5"/>
        <v>16639650</v>
      </c>
      <c r="G44" s="31">
        <f t="shared" si="5"/>
        <v>924960</v>
      </c>
      <c r="H44" s="31">
        <f t="shared" si="5"/>
        <v>63439</v>
      </c>
      <c r="I44" s="31">
        <f t="shared" si="5"/>
        <v>37132</v>
      </c>
      <c r="J44" s="31">
        <f t="shared" si="5"/>
        <v>1025531</v>
      </c>
      <c r="K44" s="31">
        <f t="shared" si="5"/>
        <v>-100209</v>
      </c>
      <c r="L44" s="31">
        <f t="shared" si="5"/>
        <v>39068</v>
      </c>
      <c r="M44" s="31">
        <f t="shared" si="5"/>
        <v>-8764</v>
      </c>
      <c r="N44" s="31">
        <f t="shared" si="5"/>
        <v>-69905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955626</v>
      </c>
      <c r="X44" s="31">
        <f t="shared" si="5"/>
        <v>8320600</v>
      </c>
      <c r="Y44" s="31">
        <f t="shared" si="5"/>
        <v>-7364974</v>
      </c>
      <c r="Z44" s="32">
        <f>+IF(X44&lt;&gt;0,+(Y44/X44)*100,0)</f>
        <v>-88.514938826526929</v>
      </c>
      <c r="AA44" s="33">
        <f>+AA37+AA43</f>
        <v>16639650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-2588043</v>
      </c>
      <c r="D45" s="42">
        <f t="shared" si="6"/>
        <v>0</v>
      </c>
      <c r="E45" s="43">
        <f t="shared" si="6"/>
        <v>-17336220</v>
      </c>
      <c r="F45" s="44">
        <f t="shared" si="6"/>
        <v>-17336220</v>
      </c>
      <c r="G45" s="44">
        <f t="shared" si="6"/>
        <v>-2583972</v>
      </c>
      <c r="H45" s="44">
        <f t="shared" si="6"/>
        <v>216228</v>
      </c>
      <c r="I45" s="44">
        <f t="shared" si="6"/>
        <v>413330</v>
      </c>
      <c r="J45" s="44">
        <f t="shared" si="6"/>
        <v>-1954414</v>
      </c>
      <c r="K45" s="44">
        <f t="shared" si="6"/>
        <v>-169478</v>
      </c>
      <c r="L45" s="44">
        <f t="shared" si="6"/>
        <v>-162790</v>
      </c>
      <c r="M45" s="44">
        <f t="shared" si="6"/>
        <v>44890</v>
      </c>
      <c r="N45" s="44">
        <f t="shared" si="6"/>
        <v>-287378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-2241792</v>
      </c>
      <c r="X45" s="44">
        <f t="shared" si="6"/>
        <v>-9512150</v>
      </c>
      <c r="Y45" s="44">
        <f t="shared" si="6"/>
        <v>7270358</v>
      </c>
      <c r="Z45" s="45">
        <f>+IF(X45&lt;&gt;0,+(Y45/X45)*100,0)</f>
        <v>-76.432331281571464</v>
      </c>
      <c r="AA45" s="46">
        <f>+AA26-AA44</f>
        <v>-17336220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-15648070</v>
      </c>
      <c r="F47" s="20">
        <v>-15648070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-7824000</v>
      </c>
      <c r="Y47" s="20">
        <v>7824000</v>
      </c>
      <c r="Z47" s="47">
        <v>-100</v>
      </c>
      <c r="AA47" s="22">
        <v>-15648070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-15648070</v>
      </c>
      <c r="F50" s="52">
        <f t="shared" si="7"/>
        <v>-15648070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-7824000</v>
      </c>
      <c r="Y50" s="52">
        <f t="shared" si="7"/>
        <v>7824000</v>
      </c>
      <c r="Z50" s="53">
        <f>+IF(X50&lt;&gt;0,+(Y50/X50)*100,0)</f>
        <v>-100</v>
      </c>
      <c r="AA50" s="54">
        <f>SUM(AA47:AA49)</f>
        <v>-15648070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67610840</v>
      </c>
      <c r="D6" s="18"/>
      <c r="E6" s="19">
        <v>-43903995</v>
      </c>
      <c r="F6" s="20">
        <v>-43903995</v>
      </c>
      <c r="G6" s="20">
        <v>71764160</v>
      </c>
      <c r="H6" s="20">
        <v>-6790310</v>
      </c>
      <c r="I6" s="20">
        <v>54349405</v>
      </c>
      <c r="J6" s="20">
        <v>119323255</v>
      </c>
      <c r="K6" s="20">
        <v>-7338721</v>
      </c>
      <c r="L6" s="20"/>
      <c r="M6" s="20">
        <v>-10103393</v>
      </c>
      <c r="N6" s="20">
        <v>-17442114</v>
      </c>
      <c r="O6" s="20"/>
      <c r="P6" s="20"/>
      <c r="Q6" s="20"/>
      <c r="R6" s="20"/>
      <c r="S6" s="20"/>
      <c r="T6" s="20"/>
      <c r="U6" s="20"/>
      <c r="V6" s="20"/>
      <c r="W6" s="20">
        <v>101881141</v>
      </c>
      <c r="X6" s="20">
        <v>-21951990</v>
      </c>
      <c r="Y6" s="20">
        <v>123833131</v>
      </c>
      <c r="Z6" s="21">
        <v>-564.10890766622981</v>
      </c>
      <c r="AA6" s="22">
        <v>-43903995</v>
      </c>
    </row>
    <row r="7" spans="1:27" ht="13.5" x14ac:dyDescent="0.25">
      <c r="A7" s="23" t="s">
        <v>35</v>
      </c>
      <c r="B7" s="17" t="s">
        <v>32</v>
      </c>
      <c r="C7" s="18">
        <v>76106645</v>
      </c>
      <c r="D7" s="18"/>
      <c r="E7" s="19">
        <v>15948993</v>
      </c>
      <c r="F7" s="20">
        <v>15948993</v>
      </c>
      <c r="G7" s="20">
        <v>78545840</v>
      </c>
      <c r="H7" s="20">
        <v>1795490</v>
      </c>
      <c r="I7" s="20">
        <v>2102248</v>
      </c>
      <c r="J7" s="20">
        <v>82443578</v>
      </c>
      <c r="K7" s="20">
        <v>3182160</v>
      </c>
      <c r="L7" s="20"/>
      <c r="M7" s="20">
        <v>1912458</v>
      </c>
      <c r="N7" s="20">
        <v>5094618</v>
      </c>
      <c r="O7" s="20"/>
      <c r="P7" s="20"/>
      <c r="Q7" s="20"/>
      <c r="R7" s="20"/>
      <c r="S7" s="20"/>
      <c r="T7" s="20"/>
      <c r="U7" s="20"/>
      <c r="V7" s="20"/>
      <c r="W7" s="20">
        <v>87538196</v>
      </c>
      <c r="X7" s="20">
        <v>7974498</v>
      </c>
      <c r="Y7" s="20">
        <v>79563698</v>
      </c>
      <c r="Z7" s="21">
        <v>997.72672837838832</v>
      </c>
      <c r="AA7" s="22">
        <v>15948993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-1215475</v>
      </c>
      <c r="D10" s="18"/>
      <c r="E10" s="19">
        <v>40000000</v>
      </c>
      <c r="F10" s="20">
        <v>40000000</v>
      </c>
      <c r="G10" s="20">
        <v>-1359868</v>
      </c>
      <c r="H10" s="20">
        <v>364899</v>
      </c>
      <c r="I10" s="20">
        <v>-366075</v>
      </c>
      <c r="J10" s="20">
        <v>-1361044</v>
      </c>
      <c r="K10" s="20">
        <v>247503</v>
      </c>
      <c r="L10" s="20"/>
      <c r="M10" s="20">
        <v>-342239</v>
      </c>
      <c r="N10" s="20">
        <v>-94736</v>
      </c>
      <c r="O10" s="20"/>
      <c r="P10" s="20"/>
      <c r="Q10" s="20"/>
      <c r="R10" s="20"/>
      <c r="S10" s="20"/>
      <c r="T10" s="20"/>
      <c r="U10" s="20"/>
      <c r="V10" s="20"/>
      <c r="W10" s="20">
        <v>-1455780</v>
      </c>
      <c r="X10" s="20">
        <v>19999998</v>
      </c>
      <c r="Y10" s="20">
        <v>-21455778</v>
      </c>
      <c r="Z10" s="21">
        <v>-107.27890072789008</v>
      </c>
      <c r="AA10" s="22">
        <v>40000000</v>
      </c>
    </row>
    <row r="11" spans="1:27" ht="13.5" x14ac:dyDescent="0.25">
      <c r="A11" s="23" t="s">
        <v>39</v>
      </c>
      <c r="B11" s="17" t="s">
        <v>32</v>
      </c>
      <c r="C11" s="18">
        <v>57642189</v>
      </c>
      <c r="D11" s="18"/>
      <c r="E11" s="19"/>
      <c r="F11" s="20"/>
      <c r="G11" s="24">
        <v>57789580</v>
      </c>
      <c r="H11" s="24">
        <v>896151</v>
      </c>
      <c r="I11" s="24">
        <v>2366068</v>
      </c>
      <c r="J11" s="20">
        <v>61051799</v>
      </c>
      <c r="K11" s="24">
        <v>1456436</v>
      </c>
      <c r="L11" s="24"/>
      <c r="M11" s="20">
        <v>1454517</v>
      </c>
      <c r="N11" s="24">
        <v>2910953</v>
      </c>
      <c r="O11" s="24"/>
      <c r="P11" s="24"/>
      <c r="Q11" s="20"/>
      <c r="R11" s="24"/>
      <c r="S11" s="24"/>
      <c r="T11" s="20"/>
      <c r="U11" s="24"/>
      <c r="V11" s="24"/>
      <c r="W11" s="24">
        <v>63962752</v>
      </c>
      <c r="X11" s="20"/>
      <c r="Y11" s="24">
        <v>63962752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199610426</v>
      </c>
      <c r="D13" s="29">
        <f>SUM(D6:D12)</f>
        <v>0</v>
      </c>
      <c r="E13" s="30">
        <f t="shared" si="0"/>
        <v>12044998</v>
      </c>
      <c r="F13" s="31">
        <f t="shared" si="0"/>
        <v>12044998</v>
      </c>
      <c r="G13" s="31">
        <f t="shared" si="0"/>
        <v>206205939</v>
      </c>
      <c r="H13" s="31">
        <f t="shared" si="0"/>
        <v>-3733770</v>
      </c>
      <c r="I13" s="31">
        <f t="shared" si="0"/>
        <v>58451646</v>
      </c>
      <c r="J13" s="31">
        <f t="shared" si="0"/>
        <v>260923815</v>
      </c>
      <c r="K13" s="31">
        <f t="shared" si="0"/>
        <v>-2452622</v>
      </c>
      <c r="L13" s="31">
        <f t="shared" si="0"/>
        <v>0</v>
      </c>
      <c r="M13" s="31">
        <f t="shared" si="0"/>
        <v>-7078657</v>
      </c>
      <c r="N13" s="31">
        <f t="shared" si="0"/>
        <v>-9531279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251392536</v>
      </c>
      <c r="X13" s="31">
        <f t="shared" si="0"/>
        <v>6022506</v>
      </c>
      <c r="Y13" s="31">
        <f t="shared" si="0"/>
        <v>245370030</v>
      </c>
      <c r="Z13" s="32">
        <f>+IF(X13&lt;&gt;0,+(Y13/X13)*100,0)</f>
        <v>4074.2181078773519</v>
      </c>
      <c r="AA13" s="33">
        <f>SUM(AA6:AA12)</f>
        <v>12044998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169351311</v>
      </c>
      <c r="D17" s="18"/>
      <c r="E17" s="19">
        <v>24530502</v>
      </c>
      <c r="F17" s="20">
        <v>24530502</v>
      </c>
      <c r="G17" s="24">
        <v>172145114</v>
      </c>
      <c r="H17" s="24">
        <v>1988989</v>
      </c>
      <c r="I17" s="24">
        <v>1670076</v>
      </c>
      <c r="J17" s="20">
        <v>175804179</v>
      </c>
      <c r="K17" s="24">
        <v>2476337</v>
      </c>
      <c r="L17" s="24"/>
      <c r="M17" s="20">
        <v>265500</v>
      </c>
      <c r="N17" s="24">
        <v>2741837</v>
      </c>
      <c r="O17" s="24"/>
      <c r="P17" s="24"/>
      <c r="Q17" s="20"/>
      <c r="R17" s="24"/>
      <c r="S17" s="24"/>
      <c r="T17" s="20"/>
      <c r="U17" s="24"/>
      <c r="V17" s="24"/>
      <c r="W17" s="24">
        <v>178546016</v>
      </c>
      <c r="X17" s="20">
        <v>12265248</v>
      </c>
      <c r="Y17" s="24">
        <v>166280768</v>
      </c>
      <c r="Z17" s="25">
        <v>1355.7065295377638</v>
      </c>
      <c r="AA17" s="26">
        <v>24530502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169351311</v>
      </c>
      <c r="D25" s="29">
        <f t="shared" ref="D25:Y25" si="1">SUM(D15:D24)</f>
        <v>0</v>
      </c>
      <c r="E25" s="35">
        <f t="shared" si="1"/>
        <v>24530502</v>
      </c>
      <c r="F25" s="36">
        <f t="shared" si="1"/>
        <v>24530502</v>
      </c>
      <c r="G25" s="36">
        <f t="shared" si="1"/>
        <v>172145114</v>
      </c>
      <c r="H25" s="36">
        <f t="shared" si="1"/>
        <v>1988989</v>
      </c>
      <c r="I25" s="36">
        <f t="shared" si="1"/>
        <v>1670076</v>
      </c>
      <c r="J25" s="36">
        <f t="shared" si="1"/>
        <v>175804179</v>
      </c>
      <c r="K25" s="36">
        <f t="shared" si="1"/>
        <v>2476337</v>
      </c>
      <c r="L25" s="36">
        <f t="shared" si="1"/>
        <v>0</v>
      </c>
      <c r="M25" s="36">
        <f t="shared" si="1"/>
        <v>265500</v>
      </c>
      <c r="N25" s="36">
        <f t="shared" si="1"/>
        <v>2741837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178546016</v>
      </c>
      <c r="X25" s="36">
        <f t="shared" si="1"/>
        <v>12265248</v>
      </c>
      <c r="Y25" s="36">
        <f t="shared" si="1"/>
        <v>166280768</v>
      </c>
      <c r="Z25" s="37">
        <f>+IF(X25&lt;&gt;0,+(Y25/X25)*100,0)</f>
        <v>1355.7065295377638</v>
      </c>
      <c r="AA25" s="38">
        <f>SUM(AA15:AA24)</f>
        <v>24530502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368961737</v>
      </c>
      <c r="D26" s="29">
        <f>+D13+D25</f>
        <v>0</v>
      </c>
      <c r="E26" s="30">
        <f t="shared" si="2"/>
        <v>36575500</v>
      </c>
      <c r="F26" s="31">
        <f t="shared" si="2"/>
        <v>36575500</v>
      </c>
      <c r="G26" s="31">
        <f t="shared" si="2"/>
        <v>378351053</v>
      </c>
      <c r="H26" s="31">
        <f t="shared" si="2"/>
        <v>-1744781</v>
      </c>
      <c r="I26" s="31">
        <f t="shared" si="2"/>
        <v>60121722</v>
      </c>
      <c r="J26" s="31">
        <f t="shared" si="2"/>
        <v>436727994</v>
      </c>
      <c r="K26" s="31">
        <f t="shared" si="2"/>
        <v>23715</v>
      </c>
      <c r="L26" s="31">
        <f t="shared" si="2"/>
        <v>0</v>
      </c>
      <c r="M26" s="31">
        <f t="shared" si="2"/>
        <v>-6813157</v>
      </c>
      <c r="N26" s="31">
        <f t="shared" si="2"/>
        <v>-6789442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429938552</v>
      </c>
      <c r="X26" s="31">
        <f t="shared" si="2"/>
        <v>18287754</v>
      </c>
      <c r="Y26" s="31">
        <f t="shared" si="2"/>
        <v>411650798</v>
      </c>
      <c r="Z26" s="32">
        <f>+IF(X26&lt;&gt;0,+(Y26/X26)*100,0)</f>
        <v>2250.964213538743</v>
      </c>
      <c r="AA26" s="33">
        <f>+AA13+AA25</f>
        <v>36575500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-53408</v>
      </c>
      <c r="D31" s="18"/>
      <c r="E31" s="19"/>
      <c r="F31" s="20"/>
      <c r="G31" s="20">
        <v>-54822</v>
      </c>
      <c r="H31" s="20">
        <v>-606</v>
      </c>
      <c r="I31" s="20">
        <v>-539</v>
      </c>
      <c r="J31" s="20">
        <v>-55967</v>
      </c>
      <c r="K31" s="20">
        <v>-1748</v>
      </c>
      <c r="L31" s="20"/>
      <c r="M31" s="20">
        <v>-39</v>
      </c>
      <c r="N31" s="20">
        <v>-1787</v>
      </c>
      <c r="O31" s="20"/>
      <c r="P31" s="20"/>
      <c r="Q31" s="20"/>
      <c r="R31" s="20"/>
      <c r="S31" s="20"/>
      <c r="T31" s="20"/>
      <c r="U31" s="20"/>
      <c r="V31" s="20"/>
      <c r="W31" s="20">
        <v>-57754</v>
      </c>
      <c r="X31" s="20"/>
      <c r="Y31" s="20">
        <v>-57754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280600306</v>
      </c>
      <c r="D32" s="18"/>
      <c r="E32" s="19">
        <v>5447807</v>
      </c>
      <c r="F32" s="20">
        <v>5447807</v>
      </c>
      <c r="G32" s="20">
        <v>272144909</v>
      </c>
      <c r="H32" s="20">
        <v>-520031</v>
      </c>
      <c r="I32" s="20">
        <v>17920552</v>
      </c>
      <c r="J32" s="20">
        <v>289545430</v>
      </c>
      <c r="K32" s="20">
        <v>1506248</v>
      </c>
      <c r="L32" s="20"/>
      <c r="M32" s="20">
        <v>-1088864</v>
      </c>
      <c r="N32" s="20">
        <v>417384</v>
      </c>
      <c r="O32" s="20"/>
      <c r="P32" s="20"/>
      <c r="Q32" s="20"/>
      <c r="R32" s="20"/>
      <c r="S32" s="20"/>
      <c r="T32" s="20"/>
      <c r="U32" s="20"/>
      <c r="V32" s="20"/>
      <c r="W32" s="20">
        <v>289962814</v>
      </c>
      <c r="X32" s="20">
        <v>2723904</v>
      </c>
      <c r="Y32" s="20">
        <v>287238910</v>
      </c>
      <c r="Z32" s="21">
        <v>10545.118697281549</v>
      </c>
      <c r="AA32" s="22">
        <v>5447807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10700000</v>
      </c>
      <c r="H33" s="20">
        <v>-2956350</v>
      </c>
      <c r="I33" s="20"/>
      <c r="J33" s="20">
        <v>7743650</v>
      </c>
      <c r="K33" s="20"/>
      <c r="L33" s="20"/>
      <c r="M33" s="20">
        <v>-784013</v>
      </c>
      <c r="N33" s="20">
        <v>-784013</v>
      </c>
      <c r="O33" s="20"/>
      <c r="P33" s="20"/>
      <c r="Q33" s="20"/>
      <c r="R33" s="20"/>
      <c r="S33" s="20"/>
      <c r="T33" s="20"/>
      <c r="U33" s="20"/>
      <c r="V33" s="20"/>
      <c r="W33" s="20">
        <v>6959637</v>
      </c>
      <c r="X33" s="20"/>
      <c r="Y33" s="20">
        <v>6959637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26462268</v>
      </c>
      <c r="D35" s="18"/>
      <c r="E35" s="19"/>
      <c r="F35" s="20"/>
      <c r="G35" s="20">
        <v>27177433</v>
      </c>
      <c r="H35" s="20">
        <v>702694</v>
      </c>
      <c r="I35" s="20">
        <v>708807</v>
      </c>
      <c r="J35" s="20">
        <v>28588934</v>
      </c>
      <c r="K35" s="20">
        <v>729249</v>
      </c>
      <c r="L35" s="20"/>
      <c r="M35" s="20">
        <v>648792</v>
      </c>
      <c r="N35" s="20">
        <v>1378041</v>
      </c>
      <c r="O35" s="20"/>
      <c r="P35" s="20"/>
      <c r="Q35" s="20"/>
      <c r="R35" s="20"/>
      <c r="S35" s="20"/>
      <c r="T35" s="20"/>
      <c r="U35" s="20"/>
      <c r="V35" s="20"/>
      <c r="W35" s="20">
        <v>29966975</v>
      </c>
      <c r="X35" s="20"/>
      <c r="Y35" s="20">
        <v>29966975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307009166</v>
      </c>
      <c r="D37" s="29">
        <f t="shared" ref="D37:Y37" si="3">SUM(D29:D36)</f>
        <v>0</v>
      </c>
      <c r="E37" s="30">
        <f t="shared" si="3"/>
        <v>5447807</v>
      </c>
      <c r="F37" s="31">
        <f t="shared" si="3"/>
        <v>5447807</v>
      </c>
      <c r="G37" s="31">
        <f t="shared" si="3"/>
        <v>309967520</v>
      </c>
      <c r="H37" s="31">
        <f t="shared" si="3"/>
        <v>-2774293</v>
      </c>
      <c r="I37" s="31">
        <f t="shared" si="3"/>
        <v>18628820</v>
      </c>
      <c r="J37" s="31">
        <f t="shared" si="3"/>
        <v>325822047</v>
      </c>
      <c r="K37" s="31">
        <f t="shared" si="3"/>
        <v>2233749</v>
      </c>
      <c r="L37" s="31">
        <f t="shared" si="3"/>
        <v>0</v>
      </c>
      <c r="M37" s="31">
        <f t="shared" si="3"/>
        <v>-1224124</v>
      </c>
      <c r="N37" s="31">
        <f t="shared" si="3"/>
        <v>1009625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326831672</v>
      </c>
      <c r="X37" s="31">
        <f t="shared" si="3"/>
        <v>2723904</v>
      </c>
      <c r="Y37" s="31">
        <f t="shared" si="3"/>
        <v>324107768</v>
      </c>
      <c r="Z37" s="32">
        <f>+IF(X37&lt;&gt;0,+(Y37/X37)*100,0)</f>
        <v>11898.648704212776</v>
      </c>
      <c r="AA37" s="33">
        <f>SUM(AA29:AA36)</f>
        <v>5447807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307009166</v>
      </c>
      <c r="D44" s="29">
        <f>+D37+D43</f>
        <v>0</v>
      </c>
      <c r="E44" s="30">
        <f t="shared" si="5"/>
        <v>5447807</v>
      </c>
      <c r="F44" s="31">
        <f t="shared" si="5"/>
        <v>5447807</v>
      </c>
      <c r="G44" s="31">
        <f t="shared" si="5"/>
        <v>309967520</v>
      </c>
      <c r="H44" s="31">
        <f t="shared" si="5"/>
        <v>-2774293</v>
      </c>
      <c r="I44" s="31">
        <f t="shared" si="5"/>
        <v>18628820</v>
      </c>
      <c r="J44" s="31">
        <f t="shared" si="5"/>
        <v>325822047</v>
      </c>
      <c r="K44" s="31">
        <f t="shared" si="5"/>
        <v>2233749</v>
      </c>
      <c r="L44" s="31">
        <f t="shared" si="5"/>
        <v>0</v>
      </c>
      <c r="M44" s="31">
        <f t="shared" si="5"/>
        <v>-1224124</v>
      </c>
      <c r="N44" s="31">
        <f t="shared" si="5"/>
        <v>1009625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326831672</v>
      </c>
      <c r="X44" s="31">
        <f t="shared" si="5"/>
        <v>2723904</v>
      </c>
      <c r="Y44" s="31">
        <f t="shared" si="5"/>
        <v>324107768</v>
      </c>
      <c r="Z44" s="32">
        <f>+IF(X44&lt;&gt;0,+(Y44/X44)*100,0)</f>
        <v>11898.648704212776</v>
      </c>
      <c r="AA44" s="33">
        <f>+AA37+AA43</f>
        <v>5447807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61952571</v>
      </c>
      <c r="D45" s="42">
        <f t="shared" si="6"/>
        <v>0</v>
      </c>
      <c r="E45" s="43">
        <f t="shared" si="6"/>
        <v>31127693</v>
      </c>
      <c r="F45" s="44">
        <f t="shared" si="6"/>
        <v>31127693</v>
      </c>
      <c r="G45" s="44">
        <f t="shared" si="6"/>
        <v>68383533</v>
      </c>
      <c r="H45" s="44">
        <f t="shared" si="6"/>
        <v>1029512</v>
      </c>
      <c r="I45" s="44">
        <f t="shared" si="6"/>
        <v>41492902</v>
      </c>
      <c r="J45" s="44">
        <f t="shared" si="6"/>
        <v>110905947</v>
      </c>
      <c r="K45" s="44">
        <f t="shared" si="6"/>
        <v>-2210034</v>
      </c>
      <c r="L45" s="44">
        <f t="shared" si="6"/>
        <v>0</v>
      </c>
      <c r="M45" s="44">
        <f t="shared" si="6"/>
        <v>-5589033</v>
      </c>
      <c r="N45" s="44">
        <f t="shared" si="6"/>
        <v>-7799067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103106880</v>
      </c>
      <c r="X45" s="44">
        <f t="shared" si="6"/>
        <v>15563850</v>
      </c>
      <c r="Y45" s="44">
        <f t="shared" si="6"/>
        <v>87543030</v>
      </c>
      <c r="Z45" s="45">
        <f>+IF(X45&lt;&gt;0,+(Y45/X45)*100,0)</f>
        <v>562.47670081631463</v>
      </c>
      <c r="AA45" s="46">
        <f>+AA26-AA44</f>
        <v>31127693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1380</v>
      </c>
      <c r="D47" s="18"/>
      <c r="E47" s="19">
        <v>31127693</v>
      </c>
      <c r="F47" s="20">
        <v>31127693</v>
      </c>
      <c r="G47" s="20">
        <v>1380</v>
      </c>
      <c r="H47" s="20"/>
      <c r="I47" s="20"/>
      <c r="J47" s="20">
        <v>1380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1380</v>
      </c>
      <c r="X47" s="20">
        <v>15563844</v>
      </c>
      <c r="Y47" s="20">
        <v>-15562464</v>
      </c>
      <c r="Z47" s="47">
        <v>-99.991133295861871</v>
      </c>
      <c r="AA47" s="22">
        <v>31127693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1380</v>
      </c>
      <c r="D50" s="50">
        <f t="shared" ref="D50:Y50" si="7">SUM(D47:D49)</f>
        <v>0</v>
      </c>
      <c r="E50" s="51">
        <f t="shared" si="7"/>
        <v>31127693</v>
      </c>
      <c r="F50" s="52">
        <f t="shared" si="7"/>
        <v>31127693</v>
      </c>
      <c r="G50" s="52">
        <f t="shared" si="7"/>
        <v>1380</v>
      </c>
      <c r="H50" s="52">
        <f t="shared" si="7"/>
        <v>0</v>
      </c>
      <c r="I50" s="52">
        <f t="shared" si="7"/>
        <v>0</v>
      </c>
      <c r="J50" s="52">
        <f t="shared" si="7"/>
        <v>1380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1380</v>
      </c>
      <c r="X50" s="52">
        <f t="shared" si="7"/>
        <v>15563844</v>
      </c>
      <c r="Y50" s="52">
        <f t="shared" si="7"/>
        <v>-15562464</v>
      </c>
      <c r="Z50" s="53">
        <f>+IF(X50&lt;&gt;0,+(Y50/X50)*100,0)</f>
        <v>-99.991133295861871</v>
      </c>
      <c r="AA50" s="54">
        <f>SUM(AA47:AA49)</f>
        <v>31127693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-226019475</v>
      </c>
      <c r="D6" s="18"/>
      <c r="E6" s="19">
        <v>-114971001</v>
      </c>
      <c r="F6" s="20">
        <v>-114971001</v>
      </c>
      <c r="G6" s="20">
        <v>-280139982</v>
      </c>
      <c r="H6" s="20">
        <v>-4520126</v>
      </c>
      <c r="I6" s="20">
        <v>11279948</v>
      </c>
      <c r="J6" s="20">
        <v>-273380160</v>
      </c>
      <c r="K6" s="20">
        <v>-19331203</v>
      </c>
      <c r="L6" s="20">
        <v>-11987311</v>
      </c>
      <c r="M6" s="20"/>
      <c r="N6" s="20">
        <v>-31318514</v>
      </c>
      <c r="O6" s="20"/>
      <c r="P6" s="20"/>
      <c r="Q6" s="20"/>
      <c r="R6" s="20"/>
      <c r="S6" s="20"/>
      <c r="T6" s="20"/>
      <c r="U6" s="20"/>
      <c r="V6" s="20"/>
      <c r="W6" s="20">
        <v>-304698674</v>
      </c>
      <c r="X6" s="20">
        <v>-57485508</v>
      </c>
      <c r="Y6" s="20">
        <v>-247213166</v>
      </c>
      <c r="Z6" s="21">
        <v>430.04432699803232</v>
      </c>
      <c r="AA6" s="22">
        <v>-114971001</v>
      </c>
    </row>
    <row r="7" spans="1:27" ht="13.5" x14ac:dyDescent="0.25">
      <c r="A7" s="23" t="s">
        <v>35</v>
      </c>
      <c r="B7" s="17" t="s">
        <v>32</v>
      </c>
      <c r="C7" s="18">
        <v>226038714</v>
      </c>
      <c r="D7" s="18"/>
      <c r="E7" s="19">
        <v>389031220</v>
      </c>
      <c r="F7" s="20">
        <v>389031220</v>
      </c>
      <c r="G7" s="20">
        <v>153043341</v>
      </c>
      <c r="H7" s="20">
        <v>92145752</v>
      </c>
      <c r="I7" s="20">
        <v>20756822</v>
      </c>
      <c r="J7" s="20">
        <v>265945915</v>
      </c>
      <c r="K7" s="20">
        <v>12584631</v>
      </c>
      <c r="L7" s="20">
        <v>23109458</v>
      </c>
      <c r="M7" s="20"/>
      <c r="N7" s="20">
        <v>35694089</v>
      </c>
      <c r="O7" s="20"/>
      <c r="P7" s="20"/>
      <c r="Q7" s="20"/>
      <c r="R7" s="20"/>
      <c r="S7" s="20"/>
      <c r="T7" s="20"/>
      <c r="U7" s="20"/>
      <c r="V7" s="20"/>
      <c r="W7" s="20">
        <v>301640004</v>
      </c>
      <c r="X7" s="20">
        <v>194515608</v>
      </c>
      <c r="Y7" s="20">
        <v>107124396</v>
      </c>
      <c r="Z7" s="21">
        <v>55.072390900374437</v>
      </c>
      <c r="AA7" s="22">
        <v>389031220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1667046528</v>
      </c>
      <c r="F8" s="20">
        <v>1667046528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1669106008</v>
      </c>
      <c r="Y8" s="20">
        <v>-1669106008</v>
      </c>
      <c r="Z8" s="21">
        <v>-100</v>
      </c>
      <c r="AA8" s="22">
        <v>1667046528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-32115901</v>
      </c>
      <c r="D10" s="18"/>
      <c r="E10" s="19"/>
      <c r="F10" s="20"/>
      <c r="G10" s="20">
        <v>-32442843</v>
      </c>
      <c r="H10" s="20">
        <v>-484035</v>
      </c>
      <c r="I10" s="20">
        <v>-422506</v>
      </c>
      <c r="J10" s="20">
        <v>-33349384</v>
      </c>
      <c r="K10" s="20">
        <v>-155879</v>
      </c>
      <c r="L10" s="20">
        <v>-548972</v>
      </c>
      <c r="M10" s="20"/>
      <c r="N10" s="20">
        <v>-704851</v>
      </c>
      <c r="O10" s="20"/>
      <c r="P10" s="20"/>
      <c r="Q10" s="20"/>
      <c r="R10" s="20"/>
      <c r="S10" s="20"/>
      <c r="T10" s="20"/>
      <c r="U10" s="20"/>
      <c r="V10" s="20"/>
      <c r="W10" s="20">
        <v>-34054235</v>
      </c>
      <c r="X10" s="20">
        <v>6</v>
      </c>
      <c r="Y10" s="20">
        <v>-34054241</v>
      </c>
      <c r="Z10" s="21">
        <v>-567570683.33333325</v>
      </c>
      <c r="AA10" s="22"/>
    </row>
    <row r="11" spans="1:27" ht="13.5" x14ac:dyDescent="0.25">
      <c r="A11" s="23" t="s">
        <v>39</v>
      </c>
      <c r="B11" s="17" t="s">
        <v>32</v>
      </c>
      <c r="C11" s="18">
        <v>14030731</v>
      </c>
      <c r="D11" s="18"/>
      <c r="E11" s="19"/>
      <c r="F11" s="20"/>
      <c r="G11" s="24">
        <v>15567778</v>
      </c>
      <c r="H11" s="24">
        <v>3744972</v>
      </c>
      <c r="I11" s="24">
        <v>3068019</v>
      </c>
      <c r="J11" s="20">
        <v>22380769</v>
      </c>
      <c r="K11" s="24">
        <v>-7614722</v>
      </c>
      <c r="L11" s="24">
        <v>-171678</v>
      </c>
      <c r="M11" s="20"/>
      <c r="N11" s="24">
        <v>-7786400</v>
      </c>
      <c r="O11" s="24"/>
      <c r="P11" s="24"/>
      <c r="Q11" s="20"/>
      <c r="R11" s="24"/>
      <c r="S11" s="24"/>
      <c r="T11" s="20"/>
      <c r="U11" s="24"/>
      <c r="V11" s="24"/>
      <c r="W11" s="24">
        <v>14594369</v>
      </c>
      <c r="X11" s="20"/>
      <c r="Y11" s="24">
        <v>14594369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-16011674</v>
      </c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-34077605</v>
      </c>
      <c r="D13" s="29">
        <f>SUM(D6:D12)</f>
        <v>0</v>
      </c>
      <c r="E13" s="30">
        <f t="shared" si="0"/>
        <v>1941106747</v>
      </c>
      <c r="F13" s="31">
        <f t="shared" si="0"/>
        <v>1941106747</v>
      </c>
      <c r="G13" s="31">
        <f t="shared" si="0"/>
        <v>-159983380</v>
      </c>
      <c r="H13" s="31">
        <f t="shared" si="0"/>
        <v>90886563</v>
      </c>
      <c r="I13" s="31">
        <f t="shared" si="0"/>
        <v>34682283</v>
      </c>
      <c r="J13" s="31">
        <f t="shared" si="0"/>
        <v>-34414534</v>
      </c>
      <c r="K13" s="31">
        <f t="shared" si="0"/>
        <v>-14517173</v>
      </c>
      <c r="L13" s="31">
        <f t="shared" si="0"/>
        <v>10401497</v>
      </c>
      <c r="M13" s="31">
        <f t="shared" si="0"/>
        <v>0</v>
      </c>
      <c r="N13" s="31">
        <f t="shared" si="0"/>
        <v>-4115676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-38530210</v>
      </c>
      <c r="X13" s="31">
        <f t="shared" si="0"/>
        <v>1806136114</v>
      </c>
      <c r="Y13" s="31">
        <f t="shared" si="0"/>
        <v>-1844666324</v>
      </c>
      <c r="Z13" s="32">
        <f>+IF(X13&lt;&gt;0,+(Y13/X13)*100,0)</f>
        <v>-102.13329492175805</v>
      </c>
      <c r="AA13" s="33">
        <f>SUM(AA6:AA12)</f>
        <v>1941106747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-20898596</v>
      </c>
      <c r="D17" s="18"/>
      <c r="E17" s="19">
        <v>9864986</v>
      </c>
      <c r="F17" s="20">
        <v>9864986</v>
      </c>
      <c r="G17" s="24">
        <v>-84798928</v>
      </c>
      <c r="H17" s="24">
        <v>77623057</v>
      </c>
      <c r="I17" s="24">
        <v>3074589</v>
      </c>
      <c r="J17" s="20">
        <v>-4101282</v>
      </c>
      <c r="K17" s="24">
        <v>8322148</v>
      </c>
      <c r="L17" s="24">
        <v>7357466</v>
      </c>
      <c r="M17" s="20"/>
      <c r="N17" s="24">
        <v>15679614</v>
      </c>
      <c r="O17" s="24"/>
      <c r="P17" s="24"/>
      <c r="Q17" s="20"/>
      <c r="R17" s="24"/>
      <c r="S17" s="24"/>
      <c r="T17" s="20"/>
      <c r="U17" s="24"/>
      <c r="V17" s="24"/>
      <c r="W17" s="24">
        <v>11578332</v>
      </c>
      <c r="X17" s="20">
        <v>4932498</v>
      </c>
      <c r="Y17" s="24">
        <v>6645834</v>
      </c>
      <c r="Z17" s="25">
        <v>134.73566537685369</v>
      </c>
      <c r="AA17" s="26">
        <v>9864986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-20898596</v>
      </c>
      <c r="D25" s="29">
        <f t="shared" ref="D25:Y25" si="1">SUM(D15:D24)</f>
        <v>0</v>
      </c>
      <c r="E25" s="35">
        <f t="shared" si="1"/>
        <v>9864986</v>
      </c>
      <c r="F25" s="36">
        <f t="shared" si="1"/>
        <v>9864986</v>
      </c>
      <c r="G25" s="36">
        <f t="shared" si="1"/>
        <v>-84798928</v>
      </c>
      <c r="H25" s="36">
        <f t="shared" si="1"/>
        <v>77623057</v>
      </c>
      <c r="I25" s="36">
        <f t="shared" si="1"/>
        <v>3074589</v>
      </c>
      <c r="J25" s="36">
        <f t="shared" si="1"/>
        <v>-4101282</v>
      </c>
      <c r="K25" s="36">
        <f t="shared" si="1"/>
        <v>8322148</v>
      </c>
      <c r="L25" s="36">
        <f t="shared" si="1"/>
        <v>7357466</v>
      </c>
      <c r="M25" s="36">
        <f t="shared" si="1"/>
        <v>0</v>
      </c>
      <c r="N25" s="36">
        <f t="shared" si="1"/>
        <v>15679614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11578332</v>
      </c>
      <c r="X25" s="36">
        <f t="shared" si="1"/>
        <v>4932498</v>
      </c>
      <c r="Y25" s="36">
        <f t="shared" si="1"/>
        <v>6645834</v>
      </c>
      <c r="Z25" s="37">
        <f>+IF(X25&lt;&gt;0,+(Y25/X25)*100,0)</f>
        <v>134.73566537685369</v>
      </c>
      <c r="AA25" s="38">
        <f>SUM(AA15:AA24)</f>
        <v>9864986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-54976201</v>
      </c>
      <c r="D26" s="29">
        <f>+D13+D25</f>
        <v>0</v>
      </c>
      <c r="E26" s="30">
        <f t="shared" si="2"/>
        <v>1950971733</v>
      </c>
      <c r="F26" s="31">
        <f t="shared" si="2"/>
        <v>1950971733</v>
      </c>
      <c r="G26" s="31">
        <f t="shared" si="2"/>
        <v>-244782308</v>
      </c>
      <c r="H26" s="31">
        <f t="shared" si="2"/>
        <v>168509620</v>
      </c>
      <c r="I26" s="31">
        <f t="shared" si="2"/>
        <v>37756872</v>
      </c>
      <c r="J26" s="31">
        <f t="shared" si="2"/>
        <v>-38515816</v>
      </c>
      <c r="K26" s="31">
        <f t="shared" si="2"/>
        <v>-6195025</v>
      </c>
      <c r="L26" s="31">
        <f t="shared" si="2"/>
        <v>17758963</v>
      </c>
      <c r="M26" s="31">
        <f t="shared" si="2"/>
        <v>0</v>
      </c>
      <c r="N26" s="31">
        <f t="shared" si="2"/>
        <v>11563938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-26951878</v>
      </c>
      <c r="X26" s="31">
        <f t="shared" si="2"/>
        <v>1811068612</v>
      </c>
      <c r="Y26" s="31">
        <f t="shared" si="2"/>
        <v>-1838020490</v>
      </c>
      <c r="Z26" s="32">
        <f>+IF(X26&lt;&gt;0,+(Y26/X26)*100,0)</f>
        <v>-101.48817542424507</v>
      </c>
      <c r="AA26" s="33">
        <f>+AA13+AA25</f>
        <v>1950971733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-996328</v>
      </c>
      <c r="D31" s="18"/>
      <c r="E31" s="19"/>
      <c r="F31" s="20"/>
      <c r="G31" s="20">
        <v>-1014680</v>
      </c>
      <c r="H31" s="20">
        <v>-64595</v>
      </c>
      <c r="I31" s="20">
        <v>-22683</v>
      </c>
      <c r="J31" s="20">
        <v>-1101958</v>
      </c>
      <c r="K31" s="20">
        <v>-30916</v>
      </c>
      <c r="L31" s="20">
        <v>-53120</v>
      </c>
      <c r="M31" s="20"/>
      <c r="N31" s="20">
        <v>-84036</v>
      </c>
      <c r="O31" s="20"/>
      <c r="P31" s="20"/>
      <c r="Q31" s="20"/>
      <c r="R31" s="20"/>
      <c r="S31" s="20"/>
      <c r="T31" s="20"/>
      <c r="U31" s="20"/>
      <c r="V31" s="20"/>
      <c r="W31" s="20">
        <v>-1185994</v>
      </c>
      <c r="X31" s="20"/>
      <c r="Y31" s="20">
        <v>-1185994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101019470</v>
      </c>
      <c r="D32" s="18"/>
      <c r="E32" s="19">
        <v>112935491</v>
      </c>
      <c r="F32" s="20">
        <v>112935491</v>
      </c>
      <c r="G32" s="20">
        <v>38793296</v>
      </c>
      <c r="H32" s="20">
        <v>2128484</v>
      </c>
      <c r="I32" s="20">
        <v>14145607</v>
      </c>
      <c r="J32" s="20">
        <v>55067387</v>
      </c>
      <c r="K32" s="20">
        <v>5105885</v>
      </c>
      <c r="L32" s="20">
        <v>3413792</v>
      </c>
      <c r="M32" s="20"/>
      <c r="N32" s="20">
        <v>8519677</v>
      </c>
      <c r="O32" s="20"/>
      <c r="P32" s="20"/>
      <c r="Q32" s="20"/>
      <c r="R32" s="20"/>
      <c r="S32" s="20"/>
      <c r="T32" s="20"/>
      <c r="U32" s="20"/>
      <c r="V32" s="20"/>
      <c r="W32" s="20">
        <v>63587064</v>
      </c>
      <c r="X32" s="20">
        <v>56467740</v>
      </c>
      <c r="Y32" s="20">
        <v>7119324</v>
      </c>
      <c r="Z32" s="21">
        <v>12.607772154508043</v>
      </c>
      <c r="AA32" s="22">
        <v>112935491</v>
      </c>
    </row>
    <row r="33" spans="1:27" ht="13.5" x14ac:dyDescent="0.25">
      <c r="A33" s="23" t="s">
        <v>60</v>
      </c>
      <c r="B33" s="17" t="s">
        <v>32</v>
      </c>
      <c r="C33" s="18">
        <v>-15000000</v>
      </c>
      <c r="D33" s="18"/>
      <c r="E33" s="19"/>
      <c r="F33" s="20"/>
      <c r="G33" s="20">
        <v>-58407136</v>
      </c>
      <c r="H33" s="20">
        <v>43407136</v>
      </c>
      <c r="I33" s="20">
        <v>-20476930</v>
      </c>
      <c r="J33" s="20">
        <v>-35476930</v>
      </c>
      <c r="K33" s="20">
        <v>-9350477</v>
      </c>
      <c r="L33" s="20">
        <v>-8343821</v>
      </c>
      <c r="M33" s="20"/>
      <c r="N33" s="20">
        <v>-17694298</v>
      </c>
      <c r="O33" s="20"/>
      <c r="P33" s="20"/>
      <c r="Q33" s="20"/>
      <c r="R33" s="20"/>
      <c r="S33" s="20"/>
      <c r="T33" s="20"/>
      <c r="U33" s="20"/>
      <c r="V33" s="20"/>
      <c r="W33" s="20">
        <v>-53171228</v>
      </c>
      <c r="X33" s="20"/>
      <c r="Y33" s="20">
        <v>-53171228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62873430</v>
      </c>
      <c r="D35" s="18"/>
      <c r="E35" s="19">
        <v>83093264</v>
      </c>
      <c r="F35" s="20">
        <v>83093264</v>
      </c>
      <c r="G35" s="20">
        <v>67842241</v>
      </c>
      <c r="H35" s="20">
        <v>5219557</v>
      </c>
      <c r="I35" s="20">
        <v>5343564</v>
      </c>
      <c r="J35" s="20">
        <v>78405362</v>
      </c>
      <c r="K35" s="20">
        <v>-2688638</v>
      </c>
      <c r="L35" s="20">
        <v>3042696</v>
      </c>
      <c r="M35" s="20"/>
      <c r="N35" s="20">
        <v>354058</v>
      </c>
      <c r="O35" s="20"/>
      <c r="P35" s="20"/>
      <c r="Q35" s="20"/>
      <c r="R35" s="20"/>
      <c r="S35" s="20"/>
      <c r="T35" s="20"/>
      <c r="U35" s="20"/>
      <c r="V35" s="20"/>
      <c r="W35" s="20">
        <v>78759420</v>
      </c>
      <c r="X35" s="20">
        <v>41546634</v>
      </c>
      <c r="Y35" s="20">
        <v>37212786</v>
      </c>
      <c r="Z35" s="21">
        <v>89.568714519688882</v>
      </c>
      <c r="AA35" s="22">
        <v>83093264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147896572</v>
      </c>
      <c r="D37" s="29">
        <f t="shared" ref="D37:Y37" si="3">SUM(D29:D36)</f>
        <v>0</v>
      </c>
      <c r="E37" s="30">
        <f t="shared" si="3"/>
        <v>196028755</v>
      </c>
      <c r="F37" s="31">
        <f t="shared" si="3"/>
        <v>196028755</v>
      </c>
      <c r="G37" s="31">
        <f t="shared" si="3"/>
        <v>47213721</v>
      </c>
      <c r="H37" s="31">
        <f t="shared" si="3"/>
        <v>50690582</v>
      </c>
      <c r="I37" s="31">
        <f t="shared" si="3"/>
        <v>-1010442</v>
      </c>
      <c r="J37" s="31">
        <f t="shared" si="3"/>
        <v>96893861</v>
      </c>
      <c r="K37" s="31">
        <f t="shared" si="3"/>
        <v>-6964146</v>
      </c>
      <c r="L37" s="31">
        <f t="shared" si="3"/>
        <v>-1940453</v>
      </c>
      <c r="M37" s="31">
        <f t="shared" si="3"/>
        <v>0</v>
      </c>
      <c r="N37" s="31">
        <f t="shared" si="3"/>
        <v>-8904599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87989262</v>
      </c>
      <c r="X37" s="31">
        <f t="shared" si="3"/>
        <v>98014374</v>
      </c>
      <c r="Y37" s="31">
        <f t="shared" si="3"/>
        <v>-10025112</v>
      </c>
      <c r="Z37" s="32">
        <f>+IF(X37&lt;&gt;0,+(Y37/X37)*100,0)</f>
        <v>-10.228205916001668</v>
      </c>
      <c r="AA37" s="33">
        <f>SUM(AA29:AA36)</f>
        <v>196028755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147896572</v>
      </c>
      <c r="D44" s="29">
        <f>+D37+D43</f>
        <v>0</v>
      </c>
      <c r="E44" s="30">
        <f t="shared" si="5"/>
        <v>196028755</v>
      </c>
      <c r="F44" s="31">
        <f t="shared" si="5"/>
        <v>196028755</v>
      </c>
      <c r="G44" s="31">
        <f t="shared" si="5"/>
        <v>47213721</v>
      </c>
      <c r="H44" s="31">
        <f t="shared" si="5"/>
        <v>50690582</v>
      </c>
      <c r="I44" s="31">
        <f t="shared" si="5"/>
        <v>-1010442</v>
      </c>
      <c r="J44" s="31">
        <f t="shared" si="5"/>
        <v>96893861</v>
      </c>
      <c r="K44" s="31">
        <f t="shared" si="5"/>
        <v>-6964146</v>
      </c>
      <c r="L44" s="31">
        <f t="shared" si="5"/>
        <v>-1940453</v>
      </c>
      <c r="M44" s="31">
        <f t="shared" si="5"/>
        <v>0</v>
      </c>
      <c r="N44" s="31">
        <f t="shared" si="5"/>
        <v>-8904599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87989262</v>
      </c>
      <c r="X44" s="31">
        <f t="shared" si="5"/>
        <v>98014374</v>
      </c>
      <c r="Y44" s="31">
        <f t="shared" si="5"/>
        <v>-10025112</v>
      </c>
      <c r="Z44" s="32">
        <f>+IF(X44&lt;&gt;0,+(Y44/X44)*100,0)</f>
        <v>-10.228205916001668</v>
      </c>
      <c r="AA44" s="33">
        <f>+AA37+AA43</f>
        <v>196028755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-202872773</v>
      </c>
      <c r="D45" s="42">
        <f t="shared" si="6"/>
        <v>0</v>
      </c>
      <c r="E45" s="43">
        <f t="shared" si="6"/>
        <v>1754942978</v>
      </c>
      <c r="F45" s="44">
        <f t="shared" si="6"/>
        <v>1754942978</v>
      </c>
      <c r="G45" s="44">
        <f t="shared" si="6"/>
        <v>-291996029</v>
      </c>
      <c r="H45" s="44">
        <f t="shared" si="6"/>
        <v>117819038</v>
      </c>
      <c r="I45" s="44">
        <f t="shared" si="6"/>
        <v>38767314</v>
      </c>
      <c r="J45" s="44">
        <f t="shared" si="6"/>
        <v>-135409677</v>
      </c>
      <c r="K45" s="44">
        <f t="shared" si="6"/>
        <v>769121</v>
      </c>
      <c r="L45" s="44">
        <f t="shared" si="6"/>
        <v>19699416</v>
      </c>
      <c r="M45" s="44">
        <f t="shared" si="6"/>
        <v>0</v>
      </c>
      <c r="N45" s="44">
        <f t="shared" si="6"/>
        <v>20468537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-114941140</v>
      </c>
      <c r="X45" s="44">
        <f t="shared" si="6"/>
        <v>1713054238</v>
      </c>
      <c r="Y45" s="44">
        <f t="shared" si="6"/>
        <v>-1827995378</v>
      </c>
      <c r="Z45" s="45">
        <f>+IF(X45&lt;&gt;0,+(Y45/X45)*100,0)</f>
        <v>-106.70971983550237</v>
      </c>
      <c r="AA45" s="46">
        <f>+AA26-AA44</f>
        <v>1754942978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83777488</v>
      </c>
      <c r="F47" s="20">
        <v>83777488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41888748</v>
      </c>
      <c r="Y47" s="20">
        <v>-41888748</v>
      </c>
      <c r="Z47" s="47">
        <v>-100</v>
      </c>
      <c r="AA47" s="22">
        <v>83777488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83777488</v>
      </c>
      <c r="F50" s="52">
        <f t="shared" si="7"/>
        <v>83777488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41888748</v>
      </c>
      <c r="Y50" s="52">
        <f t="shared" si="7"/>
        <v>-41888748</v>
      </c>
      <c r="Z50" s="53">
        <f>+IF(X50&lt;&gt;0,+(Y50/X50)*100,0)</f>
        <v>-100</v>
      </c>
      <c r="AA50" s="54">
        <f>SUM(AA47:AA49)</f>
        <v>83777488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-458836188</v>
      </c>
      <c r="D6" s="18"/>
      <c r="E6" s="19">
        <v>-21515581</v>
      </c>
      <c r="F6" s="20">
        <v>-21515581</v>
      </c>
      <c r="G6" s="20">
        <v>-438129183</v>
      </c>
      <c r="H6" s="20">
        <v>4558910</v>
      </c>
      <c r="I6" s="20">
        <v>-17829044</v>
      </c>
      <c r="J6" s="20">
        <v>-451399317</v>
      </c>
      <c r="K6" s="20">
        <v>-2037330</v>
      </c>
      <c r="L6" s="20">
        <v>-2339908</v>
      </c>
      <c r="M6" s="20">
        <v>-198432</v>
      </c>
      <c r="N6" s="20">
        <v>-4575670</v>
      </c>
      <c r="O6" s="20"/>
      <c r="P6" s="20"/>
      <c r="Q6" s="20"/>
      <c r="R6" s="20"/>
      <c r="S6" s="20"/>
      <c r="T6" s="20"/>
      <c r="U6" s="20"/>
      <c r="V6" s="20"/>
      <c r="W6" s="20">
        <v>-455974987</v>
      </c>
      <c r="X6" s="20">
        <v>37517785</v>
      </c>
      <c r="Y6" s="20">
        <v>-493492772</v>
      </c>
      <c r="Z6" s="21">
        <v>-1315.3568954030736</v>
      </c>
      <c r="AA6" s="22">
        <v>-21515581</v>
      </c>
    </row>
    <row r="7" spans="1:27" ht="13.5" x14ac:dyDescent="0.25">
      <c r="A7" s="23" t="s">
        <v>35</v>
      </c>
      <c r="B7" s="17" t="s">
        <v>32</v>
      </c>
      <c r="C7" s="18">
        <v>-44478931</v>
      </c>
      <c r="D7" s="18"/>
      <c r="E7" s="19">
        <v>-106840357</v>
      </c>
      <c r="F7" s="20">
        <v>-106840357</v>
      </c>
      <c r="G7" s="20">
        <v>-47041057</v>
      </c>
      <c r="H7" s="20">
        <v>-9362570</v>
      </c>
      <c r="I7" s="20">
        <v>2580952</v>
      </c>
      <c r="J7" s="20">
        <v>-53822675</v>
      </c>
      <c r="K7" s="20">
        <v>217350</v>
      </c>
      <c r="L7" s="20">
        <v>1658430</v>
      </c>
      <c r="M7" s="20">
        <v>1431033</v>
      </c>
      <c r="N7" s="20">
        <v>3306813</v>
      </c>
      <c r="O7" s="20"/>
      <c r="P7" s="20"/>
      <c r="Q7" s="20"/>
      <c r="R7" s="20"/>
      <c r="S7" s="20"/>
      <c r="T7" s="20"/>
      <c r="U7" s="20"/>
      <c r="V7" s="20"/>
      <c r="W7" s="20">
        <v>-50515862</v>
      </c>
      <c r="X7" s="20">
        <v>-89147650</v>
      </c>
      <c r="Y7" s="20">
        <v>38631788</v>
      </c>
      <c r="Z7" s="21">
        <v>-43.334611736820882</v>
      </c>
      <c r="AA7" s="22">
        <v>-106840357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-28970177</v>
      </c>
      <c r="D10" s="18"/>
      <c r="E10" s="19">
        <v>-36793263</v>
      </c>
      <c r="F10" s="20">
        <v>-30293263</v>
      </c>
      <c r="G10" s="20">
        <v>-29901491</v>
      </c>
      <c r="H10" s="20">
        <v>-904063</v>
      </c>
      <c r="I10" s="20">
        <v>-952163</v>
      </c>
      <c r="J10" s="20">
        <v>-31757717</v>
      </c>
      <c r="K10" s="20">
        <v>-1020474</v>
      </c>
      <c r="L10" s="20">
        <v>-662680</v>
      </c>
      <c r="M10" s="20">
        <v>-222532</v>
      </c>
      <c r="N10" s="20">
        <v>-1905686</v>
      </c>
      <c r="O10" s="20"/>
      <c r="P10" s="20"/>
      <c r="Q10" s="20"/>
      <c r="R10" s="20"/>
      <c r="S10" s="20"/>
      <c r="T10" s="20"/>
      <c r="U10" s="20"/>
      <c r="V10" s="20"/>
      <c r="W10" s="20">
        <v>-33663403</v>
      </c>
      <c r="X10" s="20">
        <v>-21973007</v>
      </c>
      <c r="Y10" s="20">
        <v>-11690396</v>
      </c>
      <c r="Z10" s="21">
        <v>53.203441841164477</v>
      </c>
      <c r="AA10" s="22">
        <v>-30293263</v>
      </c>
    </row>
    <row r="11" spans="1:27" ht="13.5" x14ac:dyDescent="0.25">
      <c r="A11" s="23" t="s">
        <v>39</v>
      </c>
      <c r="B11" s="17" t="s">
        <v>32</v>
      </c>
      <c r="C11" s="18">
        <v>3797693</v>
      </c>
      <c r="D11" s="18"/>
      <c r="E11" s="19">
        <v>2602510</v>
      </c>
      <c r="F11" s="20">
        <v>2602510</v>
      </c>
      <c r="G11" s="24">
        <v>4115173</v>
      </c>
      <c r="H11" s="24">
        <v>201738</v>
      </c>
      <c r="I11" s="24">
        <v>2669310</v>
      </c>
      <c r="J11" s="20">
        <v>6986221</v>
      </c>
      <c r="K11" s="24">
        <v>-1507998</v>
      </c>
      <c r="L11" s="24">
        <v>-41158</v>
      </c>
      <c r="M11" s="20">
        <v>2665967</v>
      </c>
      <c r="N11" s="24">
        <v>1116811</v>
      </c>
      <c r="O11" s="24"/>
      <c r="P11" s="24"/>
      <c r="Q11" s="20"/>
      <c r="R11" s="24"/>
      <c r="S11" s="24"/>
      <c r="T11" s="20"/>
      <c r="U11" s="24"/>
      <c r="V11" s="24"/>
      <c r="W11" s="24">
        <v>8103032</v>
      </c>
      <c r="X11" s="20">
        <v>2602510</v>
      </c>
      <c r="Y11" s="24">
        <v>5500522</v>
      </c>
      <c r="Z11" s="25">
        <v>211.35450007877012</v>
      </c>
      <c r="AA11" s="26">
        <v>2602510</v>
      </c>
    </row>
    <row r="12" spans="1:27" ht="13.5" x14ac:dyDescent="0.25">
      <c r="A12" s="23" t="s">
        <v>40</v>
      </c>
      <c r="B12" s="17" t="s">
        <v>32</v>
      </c>
      <c r="C12" s="18">
        <v>-5720074</v>
      </c>
      <c r="D12" s="18"/>
      <c r="E12" s="19">
        <v>-4887022</v>
      </c>
      <c r="F12" s="20">
        <v>-4887022</v>
      </c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>
        <v>-4887022</v>
      </c>
      <c r="Y12" s="20">
        <v>-833053</v>
      </c>
      <c r="Z12" s="21">
        <v>17.046229789839291</v>
      </c>
      <c r="AA12" s="22">
        <v>-4887022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-534207677</v>
      </c>
      <c r="D13" s="29">
        <f>SUM(D6:D12)</f>
        <v>0</v>
      </c>
      <c r="E13" s="30">
        <f t="shared" si="0"/>
        <v>-167433713</v>
      </c>
      <c r="F13" s="31">
        <f t="shared" si="0"/>
        <v>-160933713</v>
      </c>
      <c r="G13" s="31">
        <f t="shared" si="0"/>
        <v>-516676633</v>
      </c>
      <c r="H13" s="31">
        <f t="shared" si="0"/>
        <v>-5505985</v>
      </c>
      <c r="I13" s="31">
        <f t="shared" si="0"/>
        <v>-13530945</v>
      </c>
      <c r="J13" s="31">
        <f t="shared" si="0"/>
        <v>-535713563</v>
      </c>
      <c r="K13" s="31">
        <f t="shared" si="0"/>
        <v>-4348452</v>
      </c>
      <c r="L13" s="31">
        <f t="shared" si="0"/>
        <v>-1385316</v>
      </c>
      <c r="M13" s="31">
        <f t="shared" si="0"/>
        <v>3676036</v>
      </c>
      <c r="N13" s="31">
        <f t="shared" si="0"/>
        <v>-2057732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-537771295</v>
      </c>
      <c r="X13" s="31">
        <f t="shared" si="0"/>
        <v>-75887384</v>
      </c>
      <c r="Y13" s="31">
        <f t="shared" si="0"/>
        <v>-461883911</v>
      </c>
      <c r="Z13" s="32">
        <f>+IF(X13&lt;&gt;0,+(Y13/X13)*100,0)</f>
        <v>608.6438702380359</v>
      </c>
      <c r="AA13" s="33">
        <f>SUM(AA6:AA12)</f>
        <v>-160933713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873224357</v>
      </c>
      <c r="D17" s="18"/>
      <c r="E17" s="19">
        <v>756440687</v>
      </c>
      <c r="F17" s="20">
        <v>775790020</v>
      </c>
      <c r="G17" s="24">
        <v>937531655</v>
      </c>
      <c r="H17" s="24">
        <v>-67790961</v>
      </c>
      <c r="I17" s="24">
        <v>14730077</v>
      </c>
      <c r="J17" s="20">
        <v>884470771</v>
      </c>
      <c r="K17" s="24">
        <v>1633559</v>
      </c>
      <c r="L17" s="24">
        <v>9545703</v>
      </c>
      <c r="M17" s="20">
        <v>9717087</v>
      </c>
      <c r="N17" s="24">
        <v>20896349</v>
      </c>
      <c r="O17" s="24"/>
      <c r="P17" s="24"/>
      <c r="Q17" s="20"/>
      <c r="R17" s="24"/>
      <c r="S17" s="24"/>
      <c r="T17" s="20"/>
      <c r="U17" s="24"/>
      <c r="V17" s="24"/>
      <c r="W17" s="24">
        <v>905367120</v>
      </c>
      <c r="X17" s="20">
        <v>726881526</v>
      </c>
      <c r="Y17" s="24">
        <v>178485594</v>
      </c>
      <c r="Z17" s="25">
        <v>24.554977340282548</v>
      </c>
      <c r="AA17" s="26">
        <v>775790020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873224357</v>
      </c>
      <c r="D25" s="29">
        <f t="shared" ref="D25:Y25" si="1">SUM(D15:D24)</f>
        <v>0</v>
      </c>
      <c r="E25" s="35">
        <f t="shared" si="1"/>
        <v>756440687</v>
      </c>
      <c r="F25" s="36">
        <f t="shared" si="1"/>
        <v>775790020</v>
      </c>
      <c r="G25" s="36">
        <f t="shared" si="1"/>
        <v>937531655</v>
      </c>
      <c r="H25" s="36">
        <f t="shared" si="1"/>
        <v>-67790961</v>
      </c>
      <c r="I25" s="36">
        <f t="shared" si="1"/>
        <v>14730077</v>
      </c>
      <c r="J25" s="36">
        <f t="shared" si="1"/>
        <v>884470771</v>
      </c>
      <c r="K25" s="36">
        <f t="shared" si="1"/>
        <v>1633559</v>
      </c>
      <c r="L25" s="36">
        <f t="shared" si="1"/>
        <v>9545703</v>
      </c>
      <c r="M25" s="36">
        <f t="shared" si="1"/>
        <v>9717087</v>
      </c>
      <c r="N25" s="36">
        <f t="shared" si="1"/>
        <v>20896349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905367120</v>
      </c>
      <c r="X25" s="36">
        <f t="shared" si="1"/>
        <v>726881526</v>
      </c>
      <c r="Y25" s="36">
        <f t="shared" si="1"/>
        <v>178485594</v>
      </c>
      <c r="Z25" s="37">
        <f>+IF(X25&lt;&gt;0,+(Y25/X25)*100,0)</f>
        <v>24.554977340282548</v>
      </c>
      <c r="AA25" s="38">
        <f>SUM(AA15:AA24)</f>
        <v>775790020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339016680</v>
      </c>
      <c r="D26" s="29">
        <f>+D13+D25</f>
        <v>0</v>
      </c>
      <c r="E26" s="30">
        <f t="shared" si="2"/>
        <v>589006974</v>
      </c>
      <c r="F26" s="31">
        <f t="shared" si="2"/>
        <v>614856307</v>
      </c>
      <c r="G26" s="31">
        <f t="shared" si="2"/>
        <v>420855022</v>
      </c>
      <c r="H26" s="31">
        <f t="shared" si="2"/>
        <v>-73296946</v>
      </c>
      <c r="I26" s="31">
        <f t="shared" si="2"/>
        <v>1199132</v>
      </c>
      <c r="J26" s="31">
        <f t="shared" si="2"/>
        <v>348757208</v>
      </c>
      <c r="K26" s="31">
        <f t="shared" si="2"/>
        <v>-2714893</v>
      </c>
      <c r="L26" s="31">
        <f t="shared" si="2"/>
        <v>8160387</v>
      </c>
      <c r="M26" s="31">
        <f t="shared" si="2"/>
        <v>13393123</v>
      </c>
      <c r="N26" s="31">
        <f t="shared" si="2"/>
        <v>18838617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367595825</v>
      </c>
      <c r="X26" s="31">
        <f t="shared" si="2"/>
        <v>650994142</v>
      </c>
      <c r="Y26" s="31">
        <f t="shared" si="2"/>
        <v>-283398317</v>
      </c>
      <c r="Z26" s="32">
        <f>+IF(X26&lt;&gt;0,+(Y26/X26)*100,0)</f>
        <v>-43.53315931988832</v>
      </c>
      <c r="AA26" s="33">
        <f>+AA13+AA25</f>
        <v>614856307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-2456535</v>
      </c>
      <c r="D31" s="18"/>
      <c r="E31" s="19">
        <v>-2250074</v>
      </c>
      <c r="F31" s="20">
        <v>-2250074</v>
      </c>
      <c r="G31" s="20">
        <v>-2477964</v>
      </c>
      <c r="H31" s="20">
        <v>-21277</v>
      </c>
      <c r="I31" s="20">
        <v>-21681</v>
      </c>
      <c r="J31" s="20">
        <v>-2520922</v>
      </c>
      <c r="K31" s="20">
        <v>-26453</v>
      </c>
      <c r="L31" s="20">
        <v>-264999</v>
      </c>
      <c r="M31" s="20">
        <v>-15378</v>
      </c>
      <c r="N31" s="20">
        <v>-306830</v>
      </c>
      <c r="O31" s="20"/>
      <c r="P31" s="20"/>
      <c r="Q31" s="20"/>
      <c r="R31" s="20"/>
      <c r="S31" s="20"/>
      <c r="T31" s="20"/>
      <c r="U31" s="20"/>
      <c r="V31" s="20"/>
      <c r="W31" s="20">
        <v>-2827752</v>
      </c>
      <c r="X31" s="20">
        <v>-2250074</v>
      </c>
      <c r="Y31" s="20">
        <v>-577678</v>
      </c>
      <c r="Z31" s="21">
        <v>25.673733397212711</v>
      </c>
      <c r="AA31" s="22">
        <v>-2250074</v>
      </c>
    </row>
    <row r="32" spans="1:27" ht="13.5" x14ac:dyDescent="0.25">
      <c r="A32" s="23" t="s">
        <v>59</v>
      </c>
      <c r="B32" s="17" t="s">
        <v>32</v>
      </c>
      <c r="C32" s="18">
        <v>-180339346</v>
      </c>
      <c r="D32" s="18"/>
      <c r="E32" s="19">
        <v>-136798642</v>
      </c>
      <c r="F32" s="20">
        <v>-119899310</v>
      </c>
      <c r="G32" s="20">
        <v>-186360706</v>
      </c>
      <c r="H32" s="20">
        <v>-4254800</v>
      </c>
      <c r="I32" s="20">
        <v>-4321771</v>
      </c>
      <c r="J32" s="20">
        <v>-194937277</v>
      </c>
      <c r="K32" s="20">
        <v>-2404491</v>
      </c>
      <c r="L32" s="20">
        <v>-3293790</v>
      </c>
      <c r="M32" s="20">
        <v>-578577</v>
      </c>
      <c r="N32" s="20">
        <v>-6276858</v>
      </c>
      <c r="O32" s="20"/>
      <c r="P32" s="20"/>
      <c r="Q32" s="20"/>
      <c r="R32" s="20"/>
      <c r="S32" s="20"/>
      <c r="T32" s="20"/>
      <c r="U32" s="20"/>
      <c r="V32" s="20"/>
      <c r="W32" s="20">
        <v>-201214135</v>
      </c>
      <c r="X32" s="20">
        <v>-124999583</v>
      </c>
      <c r="Y32" s="20">
        <v>-76214552</v>
      </c>
      <c r="Z32" s="21">
        <v>60.971845002074929</v>
      </c>
      <c r="AA32" s="22">
        <v>-119899310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106349466</v>
      </c>
      <c r="Y33" s="20">
        <v>-106349466</v>
      </c>
      <c r="Z33" s="21">
        <v>-100</v>
      </c>
      <c r="AA33" s="22">
        <v>-1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8039337</v>
      </c>
      <c r="D35" s="18"/>
      <c r="E35" s="19"/>
      <c r="F35" s="20"/>
      <c r="G35" s="20">
        <v>9252607</v>
      </c>
      <c r="H35" s="20">
        <v>-236405</v>
      </c>
      <c r="I35" s="20">
        <v>1521347</v>
      </c>
      <c r="J35" s="20">
        <v>10537549</v>
      </c>
      <c r="K35" s="20">
        <v>242698</v>
      </c>
      <c r="L35" s="20">
        <v>93365</v>
      </c>
      <c r="M35" s="20">
        <v>1471749</v>
      </c>
      <c r="N35" s="20">
        <v>1807812</v>
      </c>
      <c r="O35" s="20"/>
      <c r="P35" s="20"/>
      <c r="Q35" s="20"/>
      <c r="R35" s="20"/>
      <c r="S35" s="20"/>
      <c r="T35" s="20"/>
      <c r="U35" s="20"/>
      <c r="V35" s="20"/>
      <c r="W35" s="20">
        <v>12345361</v>
      </c>
      <c r="X35" s="20"/>
      <c r="Y35" s="20">
        <v>12345361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-174756544</v>
      </c>
      <c r="D37" s="29">
        <f t="shared" ref="D37:Y37" si="3">SUM(D29:D36)</f>
        <v>0</v>
      </c>
      <c r="E37" s="30">
        <f t="shared" si="3"/>
        <v>-139048717</v>
      </c>
      <c r="F37" s="31">
        <f t="shared" si="3"/>
        <v>-122149385</v>
      </c>
      <c r="G37" s="31">
        <f t="shared" si="3"/>
        <v>-179586063</v>
      </c>
      <c r="H37" s="31">
        <f t="shared" si="3"/>
        <v>-4512482</v>
      </c>
      <c r="I37" s="31">
        <f t="shared" si="3"/>
        <v>-2822105</v>
      </c>
      <c r="J37" s="31">
        <f t="shared" si="3"/>
        <v>-186920650</v>
      </c>
      <c r="K37" s="31">
        <f t="shared" si="3"/>
        <v>-2188246</v>
      </c>
      <c r="L37" s="31">
        <f t="shared" si="3"/>
        <v>-3465424</v>
      </c>
      <c r="M37" s="31">
        <f t="shared" si="3"/>
        <v>877794</v>
      </c>
      <c r="N37" s="31">
        <f t="shared" si="3"/>
        <v>-4775876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-191696526</v>
      </c>
      <c r="X37" s="31">
        <f t="shared" si="3"/>
        <v>-20900191</v>
      </c>
      <c r="Y37" s="31">
        <f t="shared" si="3"/>
        <v>-170796335</v>
      </c>
      <c r="Z37" s="32">
        <f>+IF(X37&lt;&gt;0,+(Y37/X37)*100,0)</f>
        <v>817.19987630735056</v>
      </c>
      <c r="AA37" s="33">
        <f>SUM(AA29:AA36)</f>
        <v>-122149385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-174756544</v>
      </c>
      <c r="D44" s="29">
        <f>+D37+D43</f>
        <v>0</v>
      </c>
      <c r="E44" s="30">
        <f t="shared" si="5"/>
        <v>-139048717</v>
      </c>
      <c r="F44" s="31">
        <f t="shared" si="5"/>
        <v>-122149385</v>
      </c>
      <c r="G44" s="31">
        <f t="shared" si="5"/>
        <v>-179586063</v>
      </c>
      <c r="H44" s="31">
        <f t="shared" si="5"/>
        <v>-4512482</v>
      </c>
      <c r="I44" s="31">
        <f t="shared" si="5"/>
        <v>-2822105</v>
      </c>
      <c r="J44" s="31">
        <f t="shared" si="5"/>
        <v>-186920650</v>
      </c>
      <c r="K44" s="31">
        <f t="shared" si="5"/>
        <v>-2188246</v>
      </c>
      <c r="L44" s="31">
        <f t="shared" si="5"/>
        <v>-3465424</v>
      </c>
      <c r="M44" s="31">
        <f t="shared" si="5"/>
        <v>877794</v>
      </c>
      <c r="N44" s="31">
        <f t="shared" si="5"/>
        <v>-4775876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-191696526</v>
      </c>
      <c r="X44" s="31">
        <f t="shared" si="5"/>
        <v>-20900191</v>
      </c>
      <c r="Y44" s="31">
        <f t="shared" si="5"/>
        <v>-170796335</v>
      </c>
      <c r="Z44" s="32">
        <f>+IF(X44&lt;&gt;0,+(Y44/X44)*100,0)</f>
        <v>817.19987630735056</v>
      </c>
      <c r="AA44" s="33">
        <f>+AA37+AA43</f>
        <v>-122149385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513773224</v>
      </c>
      <c r="D45" s="42">
        <f t="shared" si="6"/>
        <v>0</v>
      </c>
      <c r="E45" s="43">
        <f t="shared" si="6"/>
        <v>728055691</v>
      </c>
      <c r="F45" s="44">
        <f t="shared" si="6"/>
        <v>737005692</v>
      </c>
      <c r="G45" s="44">
        <f t="shared" si="6"/>
        <v>600441085</v>
      </c>
      <c r="H45" s="44">
        <f t="shared" si="6"/>
        <v>-68784464</v>
      </c>
      <c r="I45" s="44">
        <f t="shared" si="6"/>
        <v>4021237</v>
      </c>
      <c r="J45" s="44">
        <f t="shared" si="6"/>
        <v>535677858</v>
      </c>
      <c r="K45" s="44">
        <f t="shared" si="6"/>
        <v>-526647</v>
      </c>
      <c r="L45" s="44">
        <f t="shared" si="6"/>
        <v>11625811</v>
      </c>
      <c r="M45" s="44">
        <f t="shared" si="6"/>
        <v>12515329</v>
      </c>
      <c r="N45" s="44">
        <f t="shared" si="6"/>
        <v>23614493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559292351</v>
      </c>
      <c r="X45" s="44">
        <f t="shared" si="6"/>
        <v>671894333</v>
      </c>
      <c r="Y45" s="44">
        <f t="shared" si="6"/>
        <v>-112601982</v>
      </c>
      <c r="Z45" s="45">
        <f>+IF(X45&lt;&gt;0,+(Y45/X45)*100,0)</f>
        <v>-16.758882531012507</v>
      </c>
      <c r="AA45" s="46">
        <f>+AA26-AA44</f>
        <v>737005692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140231723</v>
      </c>
      <c r="F47" s="20">
        <v>149181724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84070365</v>
      </c>
      <c r="Y47" s="20">
        <v>-84070365</v>
      </c>
      <c r="Z47" s="47">
        <v>-100</v>
      </c>
      <c r="AA47" s="22">
        <v>149181724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140231723</v>
      </c>
      <c r="F50" s="52">
        <f t="shared" si="7"/>
        <v>149181724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84070365</v>
      </c>
      <c r="Y50" s="52">
        <f t="shared" si="7"/>
        <v>-84070365</v>
      </c>
      <c r="Z50" s="53">
        <f>+IF(X50&lt;&gt;0,+(Y50/X50)*100,0)</f>
        <v>-100</v>
      </c>
      <c r="AA50" s="54">
        <f>SUM(AA47:AA49)</f>
        <v>149181724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20351061</v>
      </c>
      <c r="D6" s="18"/>
      <c r="E6" s="19">
        <v>46408677</v>
      </c>
      <c r="F6" s="20">
        <v>46408677</v>
      </c>
      <c r="G6" s="20">
        <v>36690742</v>
      </c>
      <c r="H6" s="20">
        <v>691514</v>
      </c>
      <c r="I6" s="20">
        <v>401160</v>
      </c>
      <c r="J6" s="20">
        <v>37783416</v>
      </c>
      <c r="K6" s="20">
        <v>4932154</v>
      </c>
      <c r="L6" s="20">
        <v>-1026213</v>
      </c>
      <c r="M6" s="20">
        <v>-1079788</v>
      </c>
      <c r="N6" s="20">
        <v>2826153</v>
      </c>
      <c r="O6" s="20"/>
      <c r="P6" s="20"/>
      <c r="Q6" s="20"/>
      <c r="R6" s="20"/>
      <c r="S6" s="20"/>
      <c r="T6" s="20"/>
      <c r="U6" s="20"/>
      <c r="V6" s="20"/>
      <c r="W6" s="20">
        <v>40609569</v>
      </c>
      <c r="X6" s="20">
        <v>34164000</v>
      </c>
      <c r="Y6" s="20">
        <v>6445569</v>
      </c>
      <c r="Z6" s="21">
        <v>18.866552511415524</v>
      </c>
      <c r="AA6" s="22">
        <v>46408677</v>
      </c>
    </row>
    <row r="7" spans="1:27" ht="13.5" x14ac:dyDescent="0.25">
      <c r="A7" s="23" t="s">
        <v>35</v>
      </c>
      <c r="B7" s="17" t="s">
        <v>32</v>
      </c>
      <c r="C7" s="18">
        <v>-35943772</v>
      </c>
      <c r="D7" s="18"/>
      <c r="E7" s="19">
        <v>-12317958</v>
      </c>
      <c r="F7" s="20">
        <v>-12317958</v>
      </c>
      <c r="G7" s="20">
        <v>-14724961</v>
      </c>
      <c r="H7" s="20">
        <v>-15323421</v>
      </c>
      <c r="I7" s="20">
        <v>2349309</v>
      </c>
      <c r="J7" s="20">
        <v>-27699073</v>
      </c>
      <c r="K7" s="20">
        <v>1019250</v>
      </c>
      <c r="L7" s="20">
        <v>-6781472</v>
      </c>
      <c r="M7" s="20">
        <v>2398852</v>
      </c>
      <c r="N7" s="20">
        <v>-3363370</v>
      </c>
      <c r="O7" s="20"/>
      <c r="P7" s="20"/>
      <c r="Q7" s="20"/>
      <c r="R7" s="20"/>
      <c r="S7" s="20"/>
      <c r="T7" s="20"/>
      <c r="U7" s="20"/>
      <c r="V7" s="20"/>
      <c r="W7" s="20">
        <v>-31062443</v>
      </c>
      <c r="X7" s="20">
        <v>-14584933</v>
      </c>
      <c r="Y7" s="20">
        <v>-16477510</v>
      </c>
      <c r="Z7" s="21">
        <v>112.97624747401993</v>
      </c>
      <c r="AA7" s="22">
        <v>-12317958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-2923231</v>
      </c>
      <c r="F8" s="20">
        <v>-2923231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-1461618</v>
      </c>
      <c r="Y8" s="20">
        <v>1461618</v>
      </c>
      <c r="Z8" s="21">
        <v>-100</v>
      </c>
      <c r="AA8" s="22">
        <v>-2923231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-883133</v>
      </c>
      <c r="D10" s="18"/>
      <c r="E10" s="19">
        <v>534864</v>
      </c>
      <c r="F10" s="20">
        <v>534864</v>
      </c>
      <c r="G10" s="20">
        <v>1128268</v>
      </c>
      <c r="H10" s="20">
        <v>-2011401</v>
      </c>
      <c r="I10" s="20"/>
      <c r="J10" s="20">
        <v>-883133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-883133</v>
      </c>
      <c r="X10" s="20">
        <v>534864</v>
      </c>
      <c r="Y10" s="20">
        <v>-1417997</v>
      </c>
      <c r="Z10" s="21">
        <v>-265.11356157827038</v>
      </c>
      <c r="AA10" s="22">
        <v>534864</v>
      </c>
    </row>
    <row r="11" spans="1:27" ht="13.5" x14ac:dyDescent="0.25">
      <c r="A11" s="23" t="s">
        <v>39</v>
      </c>
      <c r="B11" s="17" t="s">
        <v>32</v>
      </c>
      <c r="C11" s="18">
        <v>19529035</v>
      </c>
      <c r="D11" s="18"/>
      <c r="E11" s="19">
        <v>11297711</v>
      </c>
      <c r="F11" s="20">
        <v>11297711</v>
      </c>
      <c r="G11" s="24">
        <v>19593031</v>
      </c>
      <c r="H11" s="24">
        <v>-510851</v>
      </c>
      <c r="I11" s="24">
        <v>-12307</v>
      </c>
      <c r="J11" s="20">
        <v>19069873</v>
      </c>
      <c r="K11" s="24">
        <v>253648</v>
      </c>
      <c r="L11" s="24">
        <v>26916</v>
      </c>
      <c r="M11" s="20">
        <v>32403</v>
      </c>
      <c r="N11" s="24">
        <v>312967</v>
      </c>
      <c r="O11" s="24"/>
      <c r="P11" s="24"/>
      <c r="Q11" s="20"/>
      <c r="R11" s="24"/>
      <c r="S11" s="24"/>
      <c r="T11" s="20"/>
      <c r="U11" s="24"/>
      <c r="V11" s="24"/>
      <c r="W11" s="24">
        <v>19382840</v>
      </c>
      <c r="X11" s="20">
        <v>11297711</v>
      </c>
      <c r="Y11" s="24">
        <v>8085129</v>
      </c>
      <c r="Z11" s="25">
        <v>71.564310682048784</v>
      </c>
      <c r="AA11" s="26">
        <v>11297711</v>
      </c>
    </row>
    <row r="12" spans="1:27" ht="13.5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/>
      <c r="Y12" s="20">
        <v>-62245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2990946</v>
      </c>
      <c r="D13" s="29">
        <f>SUM(D6:D12)</f>
        <v>0</v>
      </c>
      <c r="E13" s="30">
        <f t="shared" si="0"/>
        <v>43000063</v>
      </c>
      <c r="F13" s="31">
        <f t="shared" si="0"/>
        <v>43000063</v>
      </c>
      <c r="G13" s="31">
        <f t="shared" si="0"/>
        <v>42624835</v>
      </c>
      <c r="H13" s="31">
        <f t="shared" si="0"/>
        <v>-17154159</v>
      </c>
      <c r="I13" s="31">
        <f t="shared" si="0"/>
        <v>2738162</v>
      </c>
      <c r="J13" s="31">
        <f t="shared" si="0"/>
        <v>28208838</v>
      </c>
      <c r="K13" s="31">
        <f t="shared" si="0"/>
        <v>6205052</v>
      </c>
      <c r="L13" s="31">
        <f t="shared" si="0"/>
        <v>-7780769</v>
      </c>
      <c r="M13" s="31">
        <f t="shared" si="0"/>
        <v>1351467</v>
      </c>
      <c r="N13" s="31">
        <f t="shared" si="0"/>
        <v>-224250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27984588</v>
      </c>
      <c r="X13" s="31">
        <f t="shared" si="0"/>
        <v>29950024</v>
      </c>
      <c r="Y13" s="31">
        <f t="shared" si="0"/>
        <v>-1965436</v>
      </c>
      <c r="Z13" s="32">
        <f>+IF(X13&lt;&gt;0,+(Y13/X13)*100,0)</f>
        <v>-6.5623853924123736</v>
      </c>
      <c r="AA13" s="33">
        <f>SUM(AA6:AA12)</f>
        <v>43000063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347460489</v>
      </c>
      <c r="D17" s="18"/>
      <c r="E17" s="19">
        <v>294183397</v>
      </c>
      <c r="F17" s="20">
        <v>294183397</v>
      </c>
      <c r="G17" s="24">
        <v>300049266</v>
      </c>
      <c r="H17" s="24">
        <v>-459401726</v>
      </c>
      <c r="I17" s="24"/>
      <c r="J17" s="20">
        <v>-159352460</v>
      </c>
      <c r="K17" s="24">
        <v>780145</v>
      </c>
      <c r="L17" s="24">
        <v>507728457</v>
      </c>
      <c r="M17" s="20">
        <v>930503</v>
      </c>
      <c r="N17" s="24">
        <v>509439105</v>
      </c>
      <c r="O17" s="24"/>
      <c r="P17" s="24"/>
      <c r="Q17" s="20"/>
      <c r="R17" s="24"/>
      <c r="S17" s="24"/>
      <c r="T17" s="20"/>
      <c r="U17" s="24"/>
      <c r="V17" s="24"/>
      <c r="W17" s="24">
        <v>350086645</v>
      </c>
      <c r="X17" s="20">
        <v>291307992</v>
      </c>
      <c r="Y17" s="24">
        <v>58778653</v>
      </c>
      <c r="Z17" s="25">
        <v>20.177494134798746</v>
      </c>
      <c r="AA17" s="26">
        <v>294183397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347460489</v>
      </c>
      <c r="D25" s="29">
        <f t="shared" ref="D25:Y25" si="1">SUM(D15:D24)</f>
        <v>0</v>
      </c>
      <c r="E25" s="35">
        <f t="shared" si="1"/>
        <v>294183397</v>
      </c>
      <c r="F25" s="36">
        <f t="shared" si="1"/>
        <v>294183397</v>
      </c>
      <c r="G25" s="36">
        <f t="shared" si="1"/>
        <v>300049266</v>
      </c>
      <c r="H25" s="36">
        <f t="shared" si="1"/>
        <v>-459401726</v>
      </c>
      <c r="I25" s="36">
        <f t="shared" si="1"/>
        <v>0</v>
      </c>
      <c r="J25" s="36">
        <f t="shared" si="1"/>
        <v>-159352460</v>
      </c>
      <c r="K25" s="36">
        <f t="shared" si="1"/>
        <v>780145</v>
      </c>
      <c r="L25" s="36">
        <f t="shared" si="1"/>
        <v>507728457</v>
      </c>
      <c r="M25" s="36">
        <f t="shared" si="1"/>
        <v>930503</v>
      </c>
      <c r="N25" s="36">
        <f t="shared" si="1"/>
        <v>509439105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350086645</v>
      </c>
      <c r="X25" s="36">
        <f t="shared" si="1"/>
        <v>291307992</v>
      </c>
      <c r="Y25" s="36">
        <f t="shared" si="1"/>
        <v>58778653</v>
      </c>
      <c r="Z25" s="37">
        <f>+IF(X25&lt;&gt;0,+(Y25/X25)*100,0)</f>
        <v>20.177494134798746</v>
      </c>
      <c r="AA25" s="38">
        <f>SUM(AA15:AA24)</f>
        <v>294183397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350451435</v>
      </c>
      <c r="D26" s="29">
        <f>+D13+D25</f>
        <v>0</v>
      </c>
      <c r="E26" s="30">
        <f t="shared" si="2"/>
        <v>337183460</v>
      </c>
      <c r="F26" s="31">
        <f t="shared" si="2"/>
        <v>337183460</v>
      </c>
      <c r="G26" s="31">
        <f t="shared" si="2"/>
        <v>342674101</v>
      </c>
      <c r="H26" s="31">
        <f t="shared" si="2"/>
        <v>-476555885</v>
      </c>
      <c r="I26" s="31">
        <f t="shared" si="2"/>
        <v>2738162</v>
      </c>
      <c r="J26" s="31">
        <f t="shared" si="2"/>
        <v>-131143622</v>
      </c>
      <c r="K26" s="31">
        <f t="shared" si="2"/>
        <v>6985197</v>
      </c>
      <c r="L26" s="31">
        <f t="shared" si="2"/>
        <v>499947688</v>
      </c>
      <c r="M26" s="31">
        <f t="shared" si="2"/>
        <v>2281970</v>
      </c>
      <c r="N26" s="31">
        <f t="shared" si="2"/>
        <v>509214855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378071233</v>
      </c>
      <c r="X26" s="31">
        <f t="shared" si="2"/>
        <v>321258016</v>
      </c>
      <c r="Y26" s="31">
        <f t="shared" si="2"/>
        <v>56813217</v>
      </c>
      <c r="Z26" s="32">
        <f>+IF(X26&lt;&gt;0,+(Y26/X26)*100,0)</f>
        <v>17.684606817717508</v>
      </c>
      <c r="AA26" s="33">
        <f>+AA13+AA25</f>
        <v>337183460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228901</v>
      </c>
      <c r="D31" s="18"/>
      <c r="E31" s="19">
        <v>44843</v>
      </c>
      <c r="F31" s="20">
        <v>44843</v>
      </c>
      <c r="G31" s="20">
        <v>218643</v>
      </c>
      <c r="H31" s="20">
        <v>15397</v>
      </c>
      <c r="I31" s="20">
        <v>9164</v>
      </c>
      <c r="J31" s="20">
        <v>243204</v>
      </c>
      <c r="K31" s="20">
        <v>5939</v>
      </c>
      <c r="L31" s="20">
        <v>8019</v>
      </c>
      <c r="M31" s="20"/>
      <c r="N31" s="20">
        <v>13958</v>
      </c>
      <c r="O31" s="20"/>
      <c r="P31" s="20"/>
      <c r="Q31" s="20"/>
      <c r="R31" s="20"/>
      <c r="S31" s="20"/>
      <c r="T31" s="20"/>
      <c r="U31" s="20"/>
      <c r="V31" s="20"/>
      <c r="W31" s="20">
        <v>257162</v>
      </c>
      <c r="X31" s="20">
        <v>44843</v>
      </c>
      <c r="Y31" s="20">
        <v>212319</v>
      </c>
      <c r="Z31" s="21">
        <v>473.47189081907987</v>
      </c>
      <c r="AA31" s="22">
        <v>44843</v>
      </c>
    </row>
    <row r="32" spans="1:27" ht="13.5" x14ac:dyDescent="0.25">
      <c r="A32" s="23" t="s">
        <v>59</v>
      </c>
      <c r="B32" s="17" t="s">
        <v>32</v>
      </c>
      <c r="C32" s="18">
        <v>13744730</v>
      </c>
      <c r="D32" s="18"/>
      <c r="E32" s="19">
        <v>8704840</v>
      </c>
      <c r="F32" s="20">
        <v>8704840</v>
      </c>
      <c r="G32" s="20">
        <v>17987312</v>
      </c>
      <c r="H32" s="20">
        <v>-6839749</v>
      </c>
      <c r="I32" s="20">
        <v>913531</v>
      </c>
      <c r="J32" s="20">
        <v>12061094</v>
      </c>
      <c r="K32" s="20">
        <v>744321</v>
      </c>
      <c r="L32" s="20">
        <v>-800846</v>
      </c>
      <c r="M32" s="20">
        <v>5085136</v>
      </c>
      <c r="N32" s="20">
        <v>5028611</v>
      </c>
      <c r="O32" s="20"/>
      <c r="P32" s="20"/>
      <c r="Q32" s="20"/>
      <c r="R32" s="20"/>
      <c r="S32" s="20"/>
      <c r="T32" s="20"/>
      <c r="U32" s="20"/>
      <c r="V32" s="20"/>
      <c r="W32" s="20">
        <v>17089705</v>
      </c>
      <c r="X32" s="20">
        <v>9579259</v>
      </c>
      <c r="Y32" s="20">
        <v>7510446</v>
      </c>
      <c r="Z32" s="21">
        <v>78.403204256195608</v>
      </c>
      <c r="AA32" s="22">
        <v>8704840</v>
      </c>
    </row>
    <row r="33" spans="1:27" ht="13.5" x14ac:dyDescent="0.25">
      <c r="A33" s="23" t="s">
        <v>60</v>
      </c>
      <c r="B33" s="17" t="s">
        <v>32</v>
      </c>
      <c r="C33" s="18">
        <v>-9977994</v>
      </c>
      <c r="D33" s="18"/>
      <c r="E33" s="19">
        <v>-9367586</v>
      </c>
      <c r="F33" s="20">
        <v>-9367586</v>
      </c>
      <c r="G33" s="20">
        <v>9022006</v>
      </c>
      <c r="H33" s="20"/>
      <c r="I33" s="20">
        <v>-4144950</v>
      </c>
      <c r="J33" s="20">
        <v>4877056</v>
      </c>
      <c r="K33" s="20">
        <v>5000000</v>
      </c>
      <c r="L33" s="20"/>
      <c r="M33" s="20">
        <v>-9045866</v>
      </c>
      <c r="N33" s="20">
        <v>-4045866</v>
      </c>
      <c r="O33" s="20"/>
      <c r="P33" s="20"/>
      <c r="Q33" s="20"/>
      <c r="R33" s="20"/>
      <c r="S33" s="20"/>
      <c r="T33" s="20"/>
      <c r="U33" s="20"/>
      <c r="V33" s="20"/>
      <c r="W33" s="20">
        <v>831190</v>
      </c>
      <c r="X33" s="20">
        <v>-9367586</v>
      </c>
      <c r="Y33" s="20">
        <v>10198776</v>
      </c>
      <c r="Z33" s="21">
        <v>-108.87304370624406</v>
      </c>
      <c r="AA33" s="22">
        <v>-9367586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17504076</v>
      </c>
      <c r="D35" s="18"/>
      <c r="E35" s="19">
        <v>11091978</v>
      </c>
      <c r="F35" s="20">
        <v>11091978</v>
      </c>
      <c r="G35" s="20">
        <v>17765783</v>
      </c>
      <c r="H35" s="20">
        <v>307187</v>
      </c>
      <c r="I35" s="20">
        <v>78796</v>
      </c>
      <c r="J35" s="20">
        <v>18151766</v>
      </c>
      <c r="K35" s="20">
        <v>194214</v>
      </c>
      <c r="L35" s="20">
        <v>-447523</v>
      </c>
      <c r="M35" s="20">
        <v>302477</v>
      </c>
      <c r="N35" s="20">
        <v>49168</v>
      </c>
      <c r="O35" s="20"/>
      <c r="P35" s="20"/>
      <c r="Q35" s="20"/>
      <c r="R35" s="20"/>
      <c r="S35" s="20"/>
      <c r="T35" s="20"/>
      <c r="U35" s="20"/>
      <c r="V35" s="20"/>
      <c r="W35" s="20">
        <v>18200934</v>
      </c>
      <c r="X35" s="20">
        <v>11091984</v>
      </c>
      <c r="Y35" s="20">
        <v>7108950</v>
      </c>
      <c r="Z35" s="21">
        <v>64.090878602060727</v>
      </c>
      <c r="AA35" s="22">
        <v>11091978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21499713</v>
      </c>
      <c r="D37" s="29">
        <f t="shared" ref="D37:Y37" si="3">SUM(D29:D36)</f>
        <v>0</v>
      </c>
      <c r="E37" s="30">
        <f t="shared" si="3"/>
        <v>10474075</v>
      </c>
      <c r="F37" s="31">
        <f t="shared" si="3"/>
        <v>10474075</v>
      </c>
      <c r="G37" s="31">
        <f t="shared" si="3"/>
        <v>44993744</v>
      </c>
      <c r="H37" s="31">
        <f t="shared" si="3"/>
        <v>-6517165</v>
      </c>
      <c r="I37" s="31">
        <f t="shared" si="3"/>
        <v>-3143459</v>
      </c>
      <c r="J37" s="31">
        <f t="shared" si="3"/>
        <v>35333120</v>
      </c>
      <c r="K37" s="31">
        <f t="shared" si="3"/>
        <v>5944474</v>
      </c>
      <c r="L37" s="31">
        <f t="shared" si="3"/>
        <v>-1240350</v>
      </c>
      <c r="M37" s="31">
        <f t="shared" si="3"/>
        <v>-3658253</v>
      </c>
      <c r="N37" s="31">
        <f t="shared" si="3"/>
        <v>1045871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36378991</v>
      </c>
      <c r="X37" s="31">
        <f t="shared" si="3"/>
        <v>11348500</v>
      </c>
      <c r="Y37" s="31">
        <f t="shared" si="3"/>
        <v>25030491</v>
      </c>
      <c r="Z37" s="32">
        <f>+IF(X37&lt;&gt;0,+(Y37/X37)*100,0)</f>
        <v>220.56210952989383</v>
      </c>
      <c r="AA37" s="33">
        <f>SUM(AA29:AA36)</f>
        <v>10474075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21499713</v>
      </c>
      <c r="D44" s="29">
        <f>+D37+D43</f>
        <v>0</v>
      </c>
      <c r="E44" s="30">
        <f t="shared" si="5"/>
        <v>10474075</v>
      </c>
      <c r="F44" s="31">
        <f t="shared" si="5"/>
        <v>10474075</v>
      </c>
      <c r="G44" s="31">
        <f t="shared" si="5"/>
        <v>44993744</v>
      </c>
      <c r="H44" s="31">
        <f t="shared" si="5"/>
        <v>-6517165</v>
      </c>
      <c r="I44" s="31">
        <f t="shared" si="5"/>
        <v>-3143459</v>
      </c>
      <c r="J44" s="31">
        <f t="shared" si="5"/>
        <v>35333120</v>
      </c>
      <c r="K44" s="31">
        <f t="shared" si="5"/>
        <v>5944474</v>
      </c>
      <c r="L44" s="31">
        <f t="shared" si="5"/>
        <v>-1240350</v>
      </c>
      <c r="M44" s="31">
        <f t="shared" si="5"/>
        <v>-3658253</v>
      </c>
      <c r="N44" s="31">
        <f t="shared" si="5"/>
        <v>1045871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36378991</v>
      </c>
      <c r="X44" s="31">
        <f t="shared" si="5"/>
        <v>11348500</v>
      </c>
      <c r="Y44" s="31">
        <f t="shared" si="5"/>
        <v>25030491</v>
      </c>
      <c r="Z44" s="32">
        <f>+IF(X44&lt;&gt;0,+(Y44/X44)*100,0)</f>
        <v>220.56210952989383</v>
      </c>
      <c r="AA44" s="33">
        <f>+AA37+AA43</f>
        <v>10474075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328951722</v>
      </c>
      <c r="D45" s="42">
        <f t="shared" si="6"/>
        <v>0</v>
      </c>
      <c r="E45" s="43">
        <f t="shared" si="6"/>
        <v>326709385</v>
      </c>
      <c r="F45" s="44">
        <f t="shared" si="6"/>
        <v>326709385</v>
      </c>
      <c r="G45" s="44">
        <f t="shared" si="6"/>
        <v>297680357</v>
      </c>
      <c r="H45" s="44">
        <f t="shared" si="6"/>
        <v>-470038720</v>
      </c>
      <c r="I45" s="44">
        <f t="shared" si="6"/>
        <v>5881621</v>
      </c>
      <c r="J45" s="44">
        <f t="shared" si="6"/>
        <v>-166476742</v>
      </c>
      <c r="K45" s="44">
        <f t="shared" si="6"/>
        <v>1040723</v>
      </c>
      <c r="L45" s="44">
        <f t="shared" si="6"/>
        <v>501188038</v>
      </c>
      <c r="M45" s="44">
        <f t="shared" si="6"/>
        <v>5940223</v>
      </c>
      <c r="N45" s="44">
        <f t="shared" si="6"/>
        <v>508168984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341692242</v>
      </c>
      <c r="X45" s="44">
        <f t="shared" si="6"/>
        <v>309909516</v>
      </c>
      <c r="Y45" s="44">
        <f t="shared" si="6"/>
        <v>31782726</v>
      </c>
      <c r="Z45" s="45">
        <f>+IF(X45&lt;&gt;0,+(Y45/X45)*100,0)</f>
        <v>10.255485668920215</v>
      </c>
      <c r="AA45" s="46">
        <f>+AA26-AA44</f>
        <v>326709385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33599723</v>
      </c>
      <c r="F47" s="20">
        <v>33599723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16799862</v>
      </c>
      <c r="Y47" s="20">
        <v>-16799862</v>
      </c>
      <c r="Z47" s="47">
        <v>-100</v>
      </c>
      <c r="AA47" s="22">
        <v>33599723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33599723</v>
      </c>
      <c r="F50" s="52">
        <f t="shared" si="7"/>
        <v>33599723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16799862</v>
      </c>
      <c r="Y50" s="52">
        <f t="shared" si="7"/>
        <v>-16799862</v>
      </c>
      <c r="Z50" s="53">
        <f>+IF(X50&lt;&gt;0,+(Y50/X50)*100,0)</f>
        <v>-100</v>
      </c>
      <c r="AA50" s="54">
        <f>SUM(AA47:AA49)</f>
        <v>33599723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-1419969044</v>
      </c>
      <c r="D6" s="18"/>
      <c r="E6" s="19">
        <v>-216081445</v>
      </c>
      <c r="F6" s="20">
        <v>-212531445</v>
      </c>
      <c r="G6" s="20">
        <v>-1402743996</v>
      </c>
      <c r="H6" s="20">
        <v>-20079415</v>
      </c>
      <c r="I6" s="20">
        <v>-17368711</v>
      </c>
      <c r="J6" s="20">
        <v>-1440192122</v>
      </c>
      <c r="K6" s="20">
        <v>-25082080</v>
      </c>
      <c r="L6" s="20">
        <v>-6684048</v>
      </c>
      <c r="M6" s="20">
        <v>-43870171</v>
      </c>
      <c r="N6" s="20">
        <v>-75636299</v>
      </c>
      <c r="O6" s="20"/>
      <c r="P6" s="20"/>
      <c r="Q6" s="20"/>
      <c r="R6" s="20"/>
      <c r="S6" s="20"/>
      <c r="T6" s="20"/>
      <c r="U6" s="20"/>
      <c r="V6" s="20"/>
      <c r="W6" s="20">
        <v>-1515828421</v>
      </c>
      <c r="X6" s="20">
        <v>-107153222</v>
      </c>
      <c r="Y6" s="20">
        <v>-1408675199</v>
      </c>
      <c r="Z6" s="21">
        <v>1314.6363428997031</v>
      </c>
      <c r="AA6" s="22">
        <v>-212531445</v>
      </c>
    </row>
    <row r="7" spans="1:27" ht="13.5" x14ac:dyDescent="0.25">
      <c r="A7" s="23" t="s">
        <v>35</v>
      </c>
      <c r="B7" s="17" t="s">
        <v>32</v>
      </c>
      <c r="C7" s="18">
        <v>811794674</v>
      </c>
      <c r="D7" s="18"/>
      <c r="E7" s="19">
        <v>190510047</v>
      </c>
      <c r="F7" s="20">
        <v>190510047</v>
      </c>
      <c r="G7" s="20">
        <v>780836203</v>
      </c>
      <c r="H7" s="20">
        <v>68844094</v>
      </c>
      <c r="I7" s="20">
        <v>15504987</v>
      </c>
      <c r="J7" s="20">
        <v>865185284</v>
      </c>
      <c r="K7" s="20">
        <v>15131155</v>
      </c>
      <c r="L7" s="20">
        <v>56134654</v>
      </c>
      <c r="M7" s="20">
        <v>16093590</v>
      </c>
      <c r="N7" s="20">
        <v>87359399</v>
      </c>
      <c r="O7" s="20"/>
      <c r="P7" s="20"/>
      <c r="Q7" s="20"/>
      <c r="R7" s="20"/>
      <c r="S7" s="20"/>
      <c r="T7" s="20"/>
      <c r="U7" s="20"/>
      <c r="V7" s="20"/>
      <c r="W7" s="20">
        <v>952544683</v>
      </c>
      <c r="X7" s="20">
        <v>129983499</v>
      </c>
      <c r="Y7" s="20">
        <v>822561184</v>
      </c>
      <c r="Z7" s="21">
        <v>632.819696598566</v>
      </c>
      <c r="AA7" s="22">
        <v>190510047</v>
      </c>
    </row>
    <row r="8" spans="1:27" ht="13.5" x14ac:dyDescent="0.25">
      <c r="A8" s="23" t="s">
        <v>36</v>
      </c>
      <c r="B8" s="17" t="s">
        <v>32</v>
      </c>
      <c r="C8" s="18">
        <v>133595</v>
      </c>
      <c r="D8" s="18"/>
      <c r="E8" s="19"/>
      <c r="F8" s="20"/>
      <c r="G8" s="20">
        <v>133595</v>
      </c>
      <c r="H8" s="20"/>
      <c r="I8" s="20"/>
      <c r="J8" s="20">
        <v>133595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133595</v>
      </c>
      <c r="X8" s="20"/>
      <c r="Y8" s="20">
        <v>133595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1717341</v>
      </c>
      <c r="D10" s="18"/>
      <c r="E10" s="19"/>
      <c r="F10" s="20"/>
      <c r="G10" s="20">
        <v>1662657</v>
      </c>
      <c r="H10" s="20">
        <v>1822897</v>
      </c>
      <c r="I10" s="20"/>
      <c r="J10" s="20">
        <v>3485554</v>
      </c>
      <c r="K10" s="20"/>
      <c r="L10" s="20">
        <v>-1768213</v>
      </c>
      <c r="M10" s="20"/>
      <c r="N10" s="20">
        <v>-1768213</v>
      </c>
      <c r="O10" s="20"/>
      <c r="P10" s="20"/>
      <c r="Q10" s="20"/>
      <c r="R10" s="20"/>
      <c r="S10" s="20"/>
      <c r="T10" s="20"/>
      <c r="U10" s="20"/>
      <c r="V10" s="20"/>
      <c r="W10" s="20">
        <v>1717341</v>
      </c>
      <c r="X10" s="20"/>
      <c r="Y10" s="20">
        <v>1717341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212070666</v>
      </c>
      <c r="D11" s="18"/>
      <c r="E11" s="19"/>
      <c r="F11" s="20"/>
      <c r="G11" s="24">
        <v>212166073</v>
      </c>
      <c r="H11" s="24">
        <v>2706846</v>
      </c>
      <c r="I11" s="24">
        <v>2228324</v>
      </c>
      <c r="J11" s="20">
        <v>217101243</v>
      </c>
      <c r="K11" s="24">
        <v>7834820</v>
      </c>
      <c r="L11" s="24">
        <v>906741</v>
      </c>
      <c r="M11" s="20">
        <v>5688789</v>
      </c>
      <c r="N11" s="24">
        <v>14430350</v>
      </c>
      <c r="O11" s="24"/>
      <c r="P11" s="24"/>
      <c r="Q11" s="20"/>
      <c r="R11" s="24"/>
      <c r="S11" s="24"/>
      <c r="T11" s="20"/>
      <c r="U11" s="24"/>
      <c r="V11" s="24"/>
      <c r="W11" s="24">
        <v>231531593</v>
      </c>
      <c r="X11" s="20"/>
      <c r="Y11" s="24">
        <v>231531593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-16770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-394269538</v>
      </c>
      <c r="D13" s="29">
        <f>SUM(D6:D12)</f>
        <v>0</v>
      </c>
      <c r="E13" s="30">
        <f t="shared" si="0"/>
        <v>-25571398</v>
      </c>
      <c r="F13" s="31">
        <f t="shared" si="0"/>
        <v>-22021398</v>
      </c>
      <c r="G13" s="31">
        <f t="shared" si="0"/>
        <v>-407962237</v>
      </c>
      <c r="H13" s="31">
        <f t="shared" si="0"/>
        <v>53294422</v>
      </c>
      <c r="I13" s="31">
        <f t="shared" si="0"/>
        <v>364600</v>
      </c>
      <c r="J13" s="31">
        <f t="shared" si="0"/>
        <v>-354303215</v>
      </c>
      <c r="K13" s="31">
        <f t="shared" si="0"/>
        <v>-2116105</v>
      </c>
      <c r="L13" s="31">
        <f t="shared" si="0"/>
        <v>48589134</v>
      </c>
      <c r="M13" s="31">
        <f t="shared" si="0"/>
        <v>-22087792</v>
      </c>
      <c r="N13" s="31">
        <f t="shared" si="0"/>
        <v>24385237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-329917978</v>
      </c>
      <c r="X13" s="31">
        <f t="shared" si="0"/>
        <v>22830277</v>
      </c>
      <c r="Y13" s="31">
        <f t="shared" si="0"/>
        <v>-352748255</v>
      </c>
      <c r="Z13" s="32">
        <f>+IF(X13&lt;&gt;0,+(Y13/X13)*100,0)</f>
        <v>-1545.0896850704003</v>
      </c>
      <c r="AA13" s="33">
        <f>SUM(AA6:AA12)</f>
        <v>-22021398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799679486</v>
      </c>
      <c r="D17" s="18"/>
      <c r="E17" s="19">
        <v>140040904</v>
      </c>
      <c r="F17" s="20">
        <v>137247264</v>
      </c>
      <c r="G17" s="24">
        <v>809216280</v>
      </c>
      <c r="H17" s="24">
        <v>-1879536</v>
      </c>
      <c r="I17" s="24">
        <v>12094894</v>
      </c>
      <c r="J17" s="20">
        <v>819431638</v>
      </c>
      <c r="K17" s="24">
        <v>13533101</v>
      </c>
      <c r="L17" s="24">
        <v>6397026</v>
      </c>
      <c r="M17" s="20">
        <v>25034520</v>
      </c>
      <c r="N17" s="24">
        <v>44964647</v>
      </c>
      <c r="O17" s="24"/>
      <c r="P17" s="24"/>
      <c r="Q17" s="20"/>
      <c r="R17" s="24"/>
      <c r="S17" s="24"/>
      <c r="T17" s="20"/>
      <c r="U17" s="24"/>
      <c r="V17" s="24"/>
      <c r="W17" s="24">
        <v>864396285</v>
      </c>
      <c r="X17" s="20">
        <v>69476810</v>
      </c>
      <c r="Y17" s="24">
        <v>794919475</v>
      </c>
      <c r="Z17" s="25">
        <v>1144.1507965031785</v>
      </c>
      <c r="AA17" s="26">
        <v>137247264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799679486</v>
      </c>
      <c r="D25" s="29">
        <f t="shared" ref="D25:Y25" si="1">SUM(D15:D24)</f>
        <v>0</v>
      </c>
      <c r="E25" s="35">
        <f t="shared" si="1"/>
        <v>140040904</v>
      </c>
      <c r="F25" s="36">
        <f t="shared" si="1"/>
        <v>137247264</v>
      </c>
      <c r="G25" s="36">
        <f t="shared" si="1"/>
        <v>809216280</v>
      </c>
      <c r="H25" s="36">
        <f t="shared" si="1"/>
        <v>-1879536</v>
      </c>
      <c r="I25" s="36">
        <f t="shared" si="1"/>
        <v>12094894</v>
      </c>
      <c r="J25" s="36">
        <f t="shared" si="1"/>
        <v>819431638</v>
      </c>
      <c r="K25" s="36">
        <f t="shared" si="1"/>
        <v>13533101</v>
      </c>
      <c r="L25" s="36">
        <f t="shared" si="1"/>
        <v>6397026</v>
      </c>
      <c r="M25" s="36">
        <f t="shared" si="1"/>
        <v>25034520</v>
      </c>
      <c r="N25" s="36">
        <f t="shared" si="1"/>
        <v>44964647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864396285</v>
      </c>
      <c r="X25" s="36">
        <f t="shared" si="1"/>
        <v>69476810</v>
      </c>
      <c r="Y25" s="36">
        <f t="shared" si="1"/>
        <v>794919475</v>
      </c>
      <c r="Z25" s="37">
        <f>+IF(X25&lt;&gt;0,+(Y25/X25)*100,0)</f>
        <v>1144.1507965031785</v>
      </c>
      <c r="AA25" s="38">
        <f>SUM(AA15:AA24)</f>
        <v>137247264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405409948</v>
      </c>
      <c r="D26" s="29">
        <f>+D13+D25</f>
        <v>0</v>
      </c>
      <c r="E26" s="30">
        <f t="shared" si="2"/>
        <v>114469506</v>
      </c>
      <c r="F26" s="31">
        <f t="shared" si="2"/>
        <v>115225866</v>
      </c>
      <c r="G26" s="31">
        <f t="shared" si="2"/>
        <v>401254043</v>
      </c>
      <c r="H26" s="31">
        <f t="shared" si="2"/>
        <v>51414886</v>
      </c>
      <c r="I26" s="31">
        <f t="shared" si="2"/>
        <v>12459494</v>
      </c>
      <c r="J26" s="31">
        <f t="shared" si="2"/>
        <v>465128423</v>
      </c>
      <c r="K26" s="31">
        <f t="shared" si="2"/>
        <v>11416996</v>
      </c>
      <c r="L26" s="31">
        <f t="shared" si="2"/>
        <v>54986160</v>
      </c>
      <c r="M26" s="31">
        <f t="shared" si="2"/>
        <v>2946728</v>
      </c>
      <c r="N26" s="31">
        <f t="shared" si="2"/>
        <v>69349884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534478307</v>
      </c>
      <c r="X26" s="31">
        <f t="shared" si="2"/>
        <v>92307087</v>
      </c>
      <c r="Y26" s="31">
        <f t="shared" si="2"/>
        <v>442171220</v>
      </c>
      <c r="Z26" s="32">
        <f>+IF(X26&lt;&gt;0,+(Y26/X26)*100,0)</f>
        <v>479.02196285318803</v>
      </c>
      <c r="AA26" s="33">
        <f>+AA13+AA25</f>
        <v>115225866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30814669</v>
      </c>
      <c r="D32" s="18"/>
      <c r="E32" s="19"/>
      <c r="F32" s="20">
        <v>756360</v>
      </c>
      <c r="G32" s="20">
        <v>30807756</v>
      </c>
      <c r="H32" s="20">
        <v>501097</v>
      </c>
      <c r="I32" s="20">
        <v>913754</v>
      </c>
      <c r="J32" s="20">
        <v>32222607</v>
      </c>
      <c r="K32" s="20">
        <v>1451122</v>
      </c>
      <c r="L32" s="20">
        <v>642059</v>
      </c>
      <c r="M32" s="20">
        <v>1647435</v>
      </c>
      <c r="N32" s="20">
        <v>3740616</v>
      </c>
      <c r="O32" s="20"/>
      <c r="P32" s="20"/>
      <c r="Q32" s="20"/>
      <c r="R32" s="20"/>
      <c r="S32" s="20"/>
      <c r="T32" s="20"/>
      <c r="U32" s="20"/>
      <c r="V32" s="20"/>
      <c r="W32" s="20">
        <v>35963223</v>
      </c>
      <c r="X32" s="20">
        <v>343860</v>
      </c>
      <c r="Y32" s="20">
        <v>35619363</v>
      </c>
      <c r="Z32" s="21">
        <v>10358.681730937009</v>
      </c>
      <c r="AA32" s="22">
        <v>756360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18000000</v>
      </c>
      <c r="H33" s="20"/>
      <c r="I33" s="20"/>
      <c r="J33" s="20">
        <v>18000000</v>
      </c>
      <c r="K33" s="20">
        <v>35000000</v>
      </c>
      <c r="L33" s="20"/>
      <c r="M33" s="20">
        <v>-38353097</v>
      </c>
      <c r="N33" s="20">
        <v>-3353097</v>
      </c>
      <c r="O33" s="20"/>
      <c r="P33" s="20"/>
      <c r="Q33" s="20"/>
      <c r="R33" s="20"/>
      <c r="S33" s="20"/>
      <c r="T33" s="20"/>
      <c r="U33" s="20"/>
      <c r="V33" s="20"/>
      <c r="W33" s="20">
        <v>14646903</v>
      </c>
      <c r="X33" s="20"/>
      <c r="Y33" s="20">
        <v>14646903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76759046</v>
      </c>
      <c r="D35" s="18"/>
      <c r="E35" s="19">
        <v>14434184</v>
      </c>
      <c r="F35" s="20">
        <v>14434184</v>
      </c>
      <c r="G35" s="20">
        <v>78041435</v>
      </c>
      <c r="H35" s="20">
        <v>1320564</v>
      </c>
      <c r="I35" s="20">
        <v>1283819</v>
      </c>
      <c r="J35" s="20">
        <v>80645818</v>
      </c>
      <c r="K35" s="20">
        <v>1281783</v>
      </c>
      <c r="L35" s="20">
        <v>1271109</v>
      </c>
      <c r="M35" s="20">
        <v>1284028</v>
      </c>
      <c r="N35" s="20">
        <v>3836920</v>
      </c>
      <c r="O35" s="20"/>
      <c r="P35" s="20"/>
      <c r="Q35" s="20"/>
      <c r="R35" s="20"/>
      <c r="S35" s="20"/>
      <c r="T35" s="20"/>
      <c r="U35" s="20"/>
      <c r="V35" s="20"/>
      <c r="W35" s="20">
        <v>84482738</v>
      </c>
      <c r="X35" s="20">
        <v>7217094</v>
      </c>
      <c r="Y35" s="20">
        <v>77265644</v>
      </c>
      <c r="Z35" s="21">
        <v>1070.5921801766749</v>
      </c>
      <c r="AA35" s="22">
        <v>14434184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107573715</v>
      </c>
      <c r="D37" s="29">
        <f t="shared" ref="D37:Y37" si="3">SUM(D29:D36)</f>
        <v>0</v>
      </c>
      <c r="E37" s="30">
        <f t="shared" si="3"/>
        <v>14434184</v>
      </c>
      <c r="F37" s="31">
        <f t="shared" si="3"/>
        <v>15190544</v>
      </c>
      <c r="G37" s="31">
        <f t="shared" si="3"/>
        <v>126849191</v>
      </c>
      <c r="H37" s="31">
        <f t="shared" si="3"/>
        <v>1821661</v>
      </c>
      <c r="I37" s="31">
        <f t="shared" si="3"/>
        <v>2197573</v>
      </c>
      <c r="J37" s="31">
        <f t="shared" si="3"/>
        <v>130868425</v>
      </c>
      <c r="K37" s="31">
        <f t="shared" si="3"/>
        <v>37732905</v>
      </c>
      <c r="L37" s="31">
        <f t="shared" si="3"/>
        <v>1913168</v>
      </c>
      <c r="M37" s="31">
        <f t="shared" si="3"/>
        <v>-35421634</v>
      </c>
      <c r="N37" s="31">
        <f t="shared" si="3"/>
        <v>4224439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135092864</v>
      </c>
      <c r="X37" s="31">
        <f t="shared" si="3"/>
        <v>7560954</v>
      </c>
      <c r="Y37" s="31">
        <f t="shared" si="3"/>
        <v>127531910</v>
      </c>
      <c r="Z37" s="32">
        <f>+IF(X37&lt;&gt;0,+(Y37/X37)*100,0)</f>
        <v>1686.7171788110336</v>
      </c>
      <c r="AA37" s="33">
        <f>SUM(AA29:AA36)</f>
        <v>15190544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107573715</v>
      </c>
      <c r="D44" s="29">
        <f>+D37+D43</f>
        <v>0</v>
      </c>
      <c r="E44" s="30">
        <f t="shared" si="5"/>
        <v>14434184</v>
      </c>
      <c r="F44" s="31">
        <f t="shared" si="5"/>
        <v>15190544</v>
      </c>
      <c r="G44" s="31">
        <f t="shared" si="5"/>
        <v>126849191</v>
      </c>
      <c r="H44" s="31">
        <f t="shared" si="5"/>
        <v>1821661</v>
      </c>
      <c r="I44" s="31">
        <f t="shared" si="5"/>
        <v>2197573</v>
      </c>
      <c r="J44" s="31">
        <f t="shared" si="5"/>
        <v>130868425</v>
      </c>
      <c r="K44" s="31">
        <f t="shared" si="5"/>
        <v>37732905</v>
      </c>
      <c r="L44" s="31">
        <f t="shared" si="5"/>
        <v>1913168</v>
      </c>
      <c r="M44" s="31">
        <f t="shared" si="5"/>
        <v>-35421634</v>
      </c>
      <c r="N44" s="31">
        <f t="shared" si="5"/>
        <v>4224439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135092864</v>
      </c>
      <c r="X44" s="31">
        <f t="shared" si="5"/>
        <v>7560954</v>
      </c>
      <c r="Y44" s="31">
        <f t="shared" si="5"/>
        <v>127531910</v>
      </c>
      <c r="Z44" s="32">
        <f>+IF(X44&lt;&gt;0,+(Y44/X44)*100,0)</f>
        <v>1686.7171788110336</v>
      </c>
      <c r="AA44" s="33">
        <f>+AA37+AA43</f>
        <v>15190544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297836233</v>
      </c>
      <c r="D45" s="42">
        <f t="shared" si="6"/>
        <v>0</v>
      </c>
      <c r="E45" s="43">
        <f t="shared" si="6"/>
        <v>100035322</v>
      </c>
      <c r="F45" s="44">
        <f t="shared" si="6"/>
        <v>100035322</v>
      </c>
      <c r="G45" s="44">
        <f t="shared" si="6"/>
        <v>274404852</v>
      </c>
      <c r="H45" s="44">
        <f t="shared" si="6"/>
        <v>49593225</v>
      </c>
      <c r="I45" s="44">
        <f t="shared" si="6"/>
        <v>10261921</v>
      </c>
      <c r="J45" s="44">
        <f t="shared" si="6"/>
        <v>334259998</v>
      </c>
      <c r="K45" s="44">
        <f t="shared" si="6"/>
        <v>-26315909</v>
      </c>
      <c r="L45" s="44">
        <f t="shared" si="6"/>
        <v>53072992</v>
      </c>
      <c r="M45" s="44">
        <f t="shared" si="6"/>
        <v>38368362</v>
      </c>
      <c r="N45" s="44">
        <f t="shared" si="6"/>
        <v>65125445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399385443</v>
      </c>
      <c r="X45" s="44">
        <f t="shared" si="6"/>
        <v>84746133</v>
      </c>
      <c r="Y45" s="44">
        <f t="shared" si="6"/>
        <v>314639310</v>
      </c>
      <c r="Z45" s="45">
        <f>+IF(X45&lt;&gt;0,+(Y45/X45)*100,0)</f>
        <v>371.27276356078693</v>
      </c>
      <c r="AA45" s="46">
        <f>+AA26-AA44</f>
        <v>100035322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30578378</v>
      </c>
      <c r="F47" s="20">
        <v>30578378</v>
      </c>
      <c r="G47" s="20"/>
      <c r="H47" s="20">
        <v>-44925</v>
      </c>
      <c r="I47" s="20"/>
      <c r="J47" s="20">
        <v>-44925</v>
      </c>
      <c r="K47" s="20">
        <v>44925</v>
      </c>
      <c r="L47" s="20"/>
      <c r="M47" s="20"/>
      <c r="N47" s="20">
        <v>44925</v>
      </c>
      <c r="O47" s="20"/>
      <c r="P47" s="20"/>
      <c r="Q47" s="20"/>
      <c r="R47" s="20"/>
      <c r="S47" s="20"/>
      <c r="T47" s="20"/>
      <c r="U47" s="20"/>
      <c r="V47" s="20"/>
      <c r="W47" s="20"/>
      <c r="X47" s="20">
        <v>15289194</v>
      </c>
      <c r="Y47" s="20">
        <v>-15289194</v>
      </c>
      <c r="Z47" s="47">
        <v>-100</v>
      </c>
      <c r="AA47" s="22">
        <v>30578378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30578378</v>
      </c>
      <c r="F50" s="52">
        <f t="shared" si="7"/>
        <v>30578378</v>
      </c>
      <c r="G50" s="52">
        <f t="shared" si="7"/>
        <v>0</v>
      </c>
      <c r="H50" s="52">
        <f t="shared" si="7"/>
        <v>-44925</v>
      </c>
      <c r="I50" s="52">
        <f t="shared" si="7"/>
        <v>0</v>
      </c>
      <c r="J50" s="52">
        <f t="shared" si="7"/>
        <v>-44925</v>
      </c>
      <c r="K50" s="52">
        <f t="shared" si="7"/>
        <v>44925</v>
      </c>
      <c r="L50" s="52">
        <f t="shared" si="7"/>
        <v>0</v>
      </c>
      <c r="M50" s="52">
        <f t="shared" si="7"/>
        <v>0</v>
      </c>
      <c r="N50" s="52">
        <f t="shared" si="7"/>
        <v>44925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15289194</v>
      </c>
      <c r="Y50" s="52">
        <f t="shared" si="7"/>
        <v>-15289194</v>
      </c>
      <c r="Z50" s="53">
        <f>+IF(X50&lt;&gt;0,+(Y50/X50)*100,0)</f>
        <v>-100</v>
      </c>
      <c r="AA50" s="54">
        <f>SUM(AA47:AA49)</f>
        <v>30578378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-86245671</v>
      </c>
      <c r="D6" s="18"/>
      <c r="E6" s="19">
        <v>-9211743</v>
      </c>
      <c r="F6" s="20">
        <v>-9211743</v>
      </c>
      <c r="G6" s="20">
        <v>-97122174</v>
      </c>
      <c r="H6" s="20">
        <v>-2373012</v>
      </c>
      <c r="I6" s="20">
        <v>-11781050</v>
      </c>
      <c r="J6" s="20">
        <v>-111276236</v>
      </c>
      <c r="K6" s="20">
        <v>-10115191</v>
      </c>
      <c r="L6" s="20">
        <v>719534</v>
      </c>
      <c r="M6" s="20">
        <v>-21803856</v>
      </c>
      <c r="N6" s="20">
        <v>-31199513</v>
      </c>
      <c r="O6" s="20"/>
      <c r="P6" s="20"/>
      <c r="Q6" s="20"/>
      <c r="R6" s="20"/>
      <c r="S6" s="20"/>
      <c r="T6" s="20"/>
      <c r="U6" s="20"/>
      <c r="V6" s="20"/>
      <c r="W6" s="20">
        <v>-142475749</v>
      </c>
      <c r="X6" s="20">
        <v>-4605872</v>
      </c>
      <c r="Y6" s="20">
        <v>-137869877</v>
      </c>
      <c r="Z6" s="21">
        <v>2993.3501625750782</v>
      </c>
      <c r="AA6" s="22">
        <v>-9211743</v>
      </c>
    </row>
    <row r="7" spans="1:27" ht="13.5" x14ac:dyDescent="0.25">
      <c r="A7" s="23" t="s">
        <v>35</v>
      </c>
      <c r="B7" s="17" t="s">
        <v>32</v>
      </c>
      <c r="C7" s="18">
        <v>301557914</v>
      </c>
      <c r="D7" s="18"/>
      <c r="E7" s="19">
        <v>30045837</v>
      </c>
      <c r="F7" s="20">
        <v>30045837</v>
      </c>
      <c r="G7" s="20">
        <v>337770682</v>
      </c>
      <c r="H7" s="20">
        <v>-29177470</v>
      </c>
      <c r="I7" s="20">
        <v>2299913</v>
      </c>
      <c r="J7" s="20">
        <v>310893125</v>
      </c>
      <c r="K7" s="20">
        <v>11274958</v>
      </c>
      <c r="L7" s="20">
        <v>-592381</v>
      </c>
      <c r="M7" s="20">
        <v>-2034535</v>
      </c>
      <c r="N7" s="20">
        <v>8648042</v>
      </c>
      <c r="O7" s="20"/>
      <c r="P7" s="20"/>
      <c r="Q7" s="20"/>
      <c r="R7" s="20"/>
      <c r="S7" s="20"/>
      <c r="T7" s="20"/>
      <c r="U7" s="20"/>
      <c r="V7" s="20"/>
      <c r="W7" s="20">
        <v>319541167</v>
      </c>
      <c r="X7" s="20">
        <v>15022917</v>
      </c>
      <c r="Y7" s="20">
        <v>304518250</v>
      </c>
      <c r="Z7" s="21">
        <v>2027.0247782105166</v>
      </c>
      <c r="AA7" s="22">
        <v>30045837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-3423219</v>
      </c>
      <c r="D10" s="18"/>
      <c r="E10" s="19">
        <v>-3000000</v>
      </c>
      <c r="F10" s="20">
        <v>-3000000</v>
      </c>
      <c r="G10" s="20">
        <v>-3423219</v>
      </c>
      <c r="H10" s="20">
        <v>-44103</v>
      </c>
      <c r="I10" s="20">
        <v>-21400</v>
      </c>
      <c r="J10" s="20">
        <v>-3488722</v>
      </c>
      <c r="K10" s="20"/>
      <c r="L10" s="20">
        <v>-820774</v>
      </c>
      <c r="M10" s="20">
        <v>-4852</v>
      </c>
      <c r="N10" s="20">
        <v>-825626</v>
      </c>
      <c r="O10" s="20"/>
      <c r="P10" s="20"/>
      <c r="Q10" s="20"/>
      <c r="R10" s="20"/>
      <c r="S10" s="20"/>
      <c r="T10" s="20"/>
      <c r="U10" s="20"/>
      <c r="V10" s="20"/>
      <c r="W10" s="20">
        <v>-4314348</v>
      </c>
      <c r="X10" s="20">
        <v>-1500000</v>
      </c>
      <c r="Y10" s="20">
        <v>-2814348</v>
      </c>
      <c r="Z10" s="21">
        <v>187.6232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>
        <v>21372778</v>
      </c>
      <c r="D11" s="18"/>
      <c r="E11" s="19"/>
      <c r="F11" s="20"/>
      <c r="G11" s="24">
        <v>21683837</v>
      </c>
      <c r="H11" s="24">
        <v>647458</v>
      </c>
      <c r="I11" s="24">
        <v>921221</v>
      </c>
      <c r="J11" s="20">
        <v>23252516</v>
      </c>
      <c r="K11" s="24">
        <v>1325140</v>
      </c>
      <c r="L11" s="24">
        <v>-1404774</v>
      </c>
      <c r="M11" s="20">
        <v>2057781</v>
      </c>
      <c r="N11" s="24">
        <v>1978147</v>
      </c>
      <c r="O11" s="24"/>
      <c r="P11" s="24"/>
      <c r="Q11" s="20"/>
      <c r="R11" s="24"/>
      <c r="S11" s="24"/>
      <c r="T11" s="20"/>
      <c r="U11" s="24"/>
      <c r="V11" s="24"/>
      <c r="W11" s="24">
        <v>25230663</v>
      </c>
      <c r="X11" s="20"/>
      <c r="Y11" s="24">
        <v>25230663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233181713</v>
      </c>
      <c r="D13" s="29">
        <f>SUM(D6:D12)</f>
        <v>0</v>
      </c>
      <c r="E13" s="30">
        <f t="shared" si="0"/>
        <v>17834094</v>
      </c>
      <c r="F13" s="31">
        <f t="shared" si="0"/>
        <v>17834094</v>
      </c>
      <c r="G13" s="31">
        <f t="shared" si="0"/>
        <v>258829037</v>
      </c>
      <c r="H13" s="31">
        <f t="shared" si="0"/>
        <v>-30947127</v>
      </c>
      <c r="I13" s="31">
        <f t="shared" si="0"/>
        <v>-8581316</v>
      </c>
      <c r="J13" s="31">
        <f t="shared" si="0"/>
        <v>219300594</v>
      </c>
      <c r="K13" s="31">
        <f t="shared" si="0"/>
        <v>2484907</v>
      </c>
      <c r="L13" s="31">
        <f t="shared" si="0"/>
        <v>-2098395</v>
      </c>
      <c r="M13" s="31">
        <f t="shared" si="0"/>
        <v>-21785462</v>
      </c>
      <c r="N13" s="31">
        <f t="shared" si="0"/>
        <v>-21398950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197901644</v>
      </c>
      <c r="X13" s="31">
        <f t="shared" si="0"/>
        <v>8917045</v>
      </c>
      <c r="Y13" s="31">
        <f t="shared" si="0"/>
        <v>188984599</v>
      </c>
      <c r="Z13" s="32">
        <f>+IF(X13&lt;&gt;0,+(Y13/X13)*100,0)</f>
        <v>2119.3635223327906</v>
      </c>
      <c r="AA13" s="33">
        <f>SUM(AA6:AA12)</f>
        <v>17834094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80600157</v>
      </c>
      <c r="D17" s="18"/>
      <c r="E17" s="19">
        <v>35489678</v>
      </c>
      <c r="F17" s="20">
        <v>35489678</v>
      </c>
      <c r="G17" s="24">
        <v>93981713</v>
      </c>
      <c r="H17" s="24">
        <v>-6592745</v>
      </c>
      <c r="I17" s="24">
        <v>1818799</v>
      </c>
      <c r="J17" s="20">
        <v>89207767</v>
      </c>
      <c r="K17" s="24">
        <v>5994211</v>
      </c>
      <c r="L17" s="24">
        <v>3454359</v>
      </c>
      <c r="M17" s="20">
        <v>2399090</v>
      </c>
      <c r="N17" s="24">
        <v>11847660</v>
      </c>
      <c r="O17" s="24"/>
      <c r="P17" s="24"/>
      <c r="Q17" s="20"/>
      <c r="R17" s="24"/>
      <c r="S17" s="24"/>
      <c r="T17" s="20"/>
      <c r="U17" s="24"/>
      <c r="V17" s="24"/>
      <c r="W17" s="24">
        <v>101055427</v>
      </c>
      <c r="X17" s="20">
        <v>17744838</v>
      </c>
      <c r="Y17" s="24">
        <v>83310589</v>
      </c>
      <c r="Z17" s="25">
        <v>469.4919671850484</v>
      </c>
      <c r="AA17" s="26">
        <v>35489678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80600157</v>
      </c>
      <c r="D25" s="29">
        <f t="shared" ref="D25:Y25" si="1">SUM(D15:D24)</f>
        <v>0</v>
      </c>
      <c r="E25" s="35">
        <f t="shared" si="1"/>
        <v>35489678</v>
      </c>
      <c r="F25" s="36">
        <f t="shared" si="1"/>
        <v>35489678</v>
      </c>
      <c r="G25" s="36">
        <f t="shared" si="1"/>
        <v>93981713</v>
      </c>
      <c r="H25" s="36">
        <f t="shared" si="1"/>
        <v>-6592745</v>
      </c>
      <c r="I25" s="36">
        <f t="shared" si="1"/>
        <v>1818799</v>
      </c>
      <c r="J25" s="36">
        <f t="shared" si="1"/>
        <v>89207767</v>
      </c>
      <c r="K25" s="36">
        <f t="shared" si="1"/>
        <v>5994211</v>
      </c>
      <c r="L25" s="36">
        <f t="shared" si="1"/>
        <v>3454359</v>
      </c>
      <c r="M25" s="36">
        <f t="shared" si="1"/>
        <v>2399090</v>
      </c>
      <c r="N25" s="36">
        <f t="shared" si="1"/>
        <v>11847660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101055427</v>
      </c>
      <c r="X25" s="36">
        <f t="shared" si="1"/>
        <v>17744838</v>
      </c>
      <c r="Y25" s="36">
        <f t="shared" si="1"/>
        <v>83310589</v>
      </c>
      <c r="Z25" s="37">
        <f>+IF(X25&lt;&gt;0,+(Y25/X25)*100,0)</f>
        <v>469.4919671850484</v>
      </c>
      <c r="AA25" s="38">
        <f>SUM(AA15:AA24)</f>
        <v>35489678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313781870</v>
      </c>
      <c r="D26" s="29">
        <f>+D13+D25</f>
        <v>0</v>
      </c>
      <c r="E26" s="30">
        <f t="shared" si="2"/>
        <v>53323772</v>
      </c>
      <c r="F26" s="31">
        <f t="shared" si="2"/>
        <v>53323772</v>
      </c>
      <c r="G26" s="31">
        <f t="shared" si="2"/>
        <v>352810750</v>
      </c>
      <c r="H26" s="31">
        <f t="shared" si="2"/>
        <v>-37539872</v>
      </c>
      <c r="I26" s="31">
        <f t="shared" si="2"/>
        <v>-6762517</v>
      </c>
      <c r="J26" s="31">
        <f t="shared" si="2"/>
        <v>308508361</v>
      </c>
      <c r="K26" s="31">
        <f t="shared" si="2"/>
        <v>8479118</v>
      </c>
      <c r="L26" s="31">
        <f t="shared" si="2"/>
        <v>1355964</v>
      </c>
      <c r="M26" s="31">
        <f t="shared" si="2"/>
        <v>-19386372</v>
      </c>
      <c r="N26" s="31">
        <f t="shared" si="2"/>
        <v>-9551290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298957071</v>
      </c>
      <c r="X26" s="31">
        <f t="shared" si="2"/>
        <v>26661883</v>
      </c>
      <c r="Y26" s="31">
        <f t="shared" si="2"/>
        <v>272295188</v>
      </c>
      <c r="Z26" s="32">
        <f>+IF(X26&lt;&gt;0,+(Y26/X26)*100,0)</f>
        <v>1021.2901616888801</v>
      </c>
      <c r="AA26" s="33">
        <f>+AA13+AA25</f>
        <v>53323772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425184</v>
      </c>
      <c r="D32" s="18"/>
      <c r="E32" s="19">
        <v>76357627</v>
      </c>
      <c r="F32" s="20">
        <v>76357627</v>
      </c>
      <c r="G32" s="20">
        <v>-1674580</v>
      </c>
      <c r="H32" s="20">
        <v>4193312</v>
      </c>
      <c r="I32" s="20">
        <v>-3819752</v>
      </c>
      <c r="J32" s="20">
        <v>-1301020</v>
      </c>
      <c r="K32" s="20">
        <v>299022</v>
      </c>
      <c r="L32" s="20">
        <v>5839872</v>
      </c>
      <c r="M32" s="20">
        <v>-5344711</v>
      </c>
      <c r="N32" s="20">
        <v>794183</v>
      </c>
      <c r="O32" s="20"/>
      <c r="P32" s="20"/>
      <c r="Q32" s="20"/>
      <c r="R32" s="20"/>
      <c r="S32" s="20"/>
      <c r="T32" s="20"/>
      <c r="U32" s="20"/>
      <c r="V32" s="20"/>
      <c r="W32" s="20">
        <v>-506837</v>
      </c>
      <c r="X32" s="20">
        <v>38178816</v>
      </c>
      <c r="Y32" s="20">
        <v>-38685653</v>
      </c>
      <c r="Z32" s="21">
        <v>-101.32753462024596</v>
      </c>
      <c r="AA32" s="22">
        <v>76357627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64813667</v>
      </c>
      <c r="D35" s="18"/>
      <c r="E35" s="19"/>
      <c r="F35" s="20"/>
      <c r="G35" s="20">
        <v>65260278</v>
      </c>
      <c r="H35" s="20">
        <v>545171</v>
      </c>
      <c r="I35" s="20">
        <v>320189</v>
      </c>
      <c r="J35" s="20">
        <v>66125638</v>
      </c>
      <c r="K35" s="20">
        <v>1498859</v>
      </c>
      <c r="L35" s="20">
        <v>680763</v>
      </c>
      <c r="M35" s="20">
        <v>599793</v>
      </c>
      <c r="N35" s="20">
        <v>2779415</v>
      </c>
      <c r="O35" s="20"/>
      <c r="P35" s="20"/>
      <c r="Q35" s="20"/>
      <c r="R35" s="20"/>
      <c r="S35" s="20"/>
      <c r="T35" s="20"/>
      <c r="U35" s="20"/>
      <c r="V35" s="20"/>
      <c r="W35" s="20">
        <v>68905053</v>
      </c>
      <c r="X35" s="20"/>
      <c r="Y35" s="20">
        <v>68905053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65238851</v>
      </c>
      <c r="D37" s="29">
        <f t="shared" ref="D37:Y37" si="3">SUM(D29:D36)</f>
        <v>0</v>
      </c>
      <c r="E37" s="30">
        <f t="shared" si="3"/>
        <v>76357627</v>
      </c>
      <c r="F37" s="31">
        <f t="shared" si="3"/>
        <v>76357627</v>
      </c>
      <c r="G37" s="31">
        <f t="shared" si="3"/>
        <v>63585698</v>
      </c>
      <c r="H37" s="31">
        <f t="shared" si="3"/>
        <v>4738483</v>
      </c>
      <c r="I37" s="31">
        <f t="shared" si="3"/>
        <v>-3499563</v>
      </c>
      <c r="J37" s="31">
        <f t="shared" si="3"/>
        <v>64824618</v>
      </c>
      <c r="K37" s="31">
        <f t="shared" si="3"/>
        <v>1797881</v>
      </c>
      <c r="L37" s="31">
        <f t="shared" si="3"/>
        <v>6520635</v>
      </c>
      <c r="M37" s="31">
        <f t="shared" si="3"/>
        <v>-4744918</v>
      </c>
      <c r="N37" s="31">
        <f t="shared" si="3"/>
        <v>3573598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68398216</v>
      </c>
      <c r="X37" s="31">
        <f t="shared" si="3"/>
        <v>38178816</v>
      </c>
      <c r="Y37" s="31">
        <f t="shared" si="3"/>
        <v>30219400</v>
      </c>
      <c r="Z37" s="32">
        <f>+IF(X37&lt;&gt;0,+(Y37/X37)*100,0)</f>
        <v>79.152271249061258</v>
      </c>
      <c r="AA37" s="33">
        <f>SUM(AA29:AA36)</f>
        <v>76357627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65238851</v>
      </c>
      <c r="D44" s="29">
        <f>+D37+D43</f>
        <v>0</v>
      </c>
      <c r="E44" s="30">
        <f t="shared" si="5"/>
        <v>76357627</v>
      </c>
      <c r="F44" s="31">
        <f t="shared" si="5"/>
        <v>76357627</v>
      </c>
      <c r="G44" s="31">
        <f t="shared" si="5"/>
        <v>63585698</v>
      </c>
      <c r="H44" s="31">
        <f t="shared" si="5"/>
        <v>4738483</v>
      </c>
      <c r="I44" s="31">
        <f t="shared" si="5"/>
        <v>-3499563</v>
      </c>
      <c r="J44" s="31">
        <f t="shared" si="5"/>
        <v>64824618</v>
      </c>
      <c r="K44" s="31">
        <f t="shared" si="5"/>
        <v>1797881</v>
      </c>
      <c r="L44" s="31">
        <f t="shared" si="5"/>
        <v>6520635</v>
      </c>
      <c r="M44" s="31">
        <f t="shared" si="5"/>
        <v>-4744918</v>
      </c>
      <c r="N44" s="31">
        <f t="shared" si="5"/>
        <v>3573598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68398216</v>
      </c>
      <c r="X44" s="31">
        <f t="shared" si="5"/>
        <v>38178816</v>
      </c>
      <c r="Y44" s="31">
        <f t="shared" si="5"/>
        <v>30219400</v>
      </c>
      <c r="Z44" s="32">
        <f>+IF(X44&lt;&gt;0,+(Y44/X44)*100,0)</f>
        <v>79.152271249061258</v>
      </c>
      <c r="AA44" s="33">
        <f>+AA37+AA43</f>
        <v>76357627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248543019</v>
      </c>
      <c r="D45" s="42">
        <f t="shared" si="6"/>
        <v>0</v>
      </c>
      <c r="E45" s="43">
        <f t="shared" si="6"/>
        <v>-23033855</v>
      </c>
      <c r="F45" s="44">
        <f t="shared" si="6"/>
        <v>-23033855</v>
      </c>
      <c r="G45" s="44">
        <f t="shared" si="6"/>
        <v>289225052</v>
      </c>
      <c r="H45" s="44">
        <f t="shared" si="6"/>
        <v>-42278355</v>
      </c>
      <c r="I45" s="44">
        <f t="shared" si="6"/>
        <v>-3262954</v>
      </c>
      <c r="J45" s="44">
        <f t="shared" si="6"/>
        <v>243683743</v>
      </c>
      <c r="K45" s="44">
        <f t="shared" si="6"/>
        <v>6681237</v>
      </c>
      <c r="L45" s="44">
        <f t="shared" si="6"/>
        <v>-5164671</v>
      </c>
      <c r="M45" s="44">
        <f t="shared" si="6"/>
        <v>-14641454</v>
      </c>
      <c r="N45" s="44">
        <f t="shared" si="6"/>
        <v>-13124888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230558855</v>
      </c>
      <c r="X45" s="44">
        <f t="shared" si="6"/>
        <v>-11516933</v>
      </c>
      <c r="Y45" s="44">
        <f t="shared" si="6"/>
        <v>242075788</v>
      </c>
      <c r="Z45" s="45">
        <f>+IF(X45&lt;&gt;0,+(Y45/X45)*100,0)</f>
        <v>-2101.9119239471133</v>
      </c>
      <c r="AA45" s="46">
        <f>+AA26-AA44</f>
        <v>-23033855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2885945</v>
      </c>
      <c r="D47" s="18"/>
      <c r="E47" s="19">
        <v>-23033855</v>
      </c>
      <c r="F47" s="20">
        <v>-23033855</v>
      </c>
      <c r="G47" s="20">
        <v>2885945</v>
      </c>
      <c r="H47" s="20"/>
      <c r="I47" s="20"/>
      <c r="J47" s="20">
        <v>2885945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2885945</v>
      </c>
      <c r="X47" s="20">
        <v>-11516933</v>
      </c>
      <c r="Y47" s="20">
        <v>14402878</v>
      </c>
      <c r="Z47" s="47">
        <v>-125.0582772340518</v>
      </c>
      <c r="AA47" s="22">
        <v>-23033855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2885945</v>
      </c>
      <c r="D50" s="50">
        <f t="shared" ref="D50:Y50" si="7">SUM(D47:D49)</f>
        <v>0</v>
      </c>
      <c r="E50" s="51">
        <f t="shared" si="7"/>
        <v>-23033855</v>
      </c>
      <c r="F50" s="52">
        <f t="shared" si="7"/>
        <v>-23033855</v>
      </c>
      <c r="G50" s="52">
        <f t="shared" si="7"/>
        <v>2885945</v>
      </c>
      <c r="H50" s="52">
        <f t="shared" si="7"/>
        <v>0</v>
      </c>
      <c r="I50" s="52">
        <f t="shared" si="7"/>
        <v>0</v>
      </c>
      <c r="J50" s="52">
        <f t="shared" si="7"/>
        <v>2885945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2885945</v>
      </c>
      <c r="X50" s="52">
        <f t="shared" si="7"/>
        <v>-11516933</v>
      </c>
      <c r="Y50" s="52">
        <f t="shared" si="7"/>
        <v>14402878</v>
      </c>
      <c r="Z50" s="53">
        <f>+IF(X50&lt;&gt;0,+(Y50/X50)*100,0)</f>
        <v>-125.0582772340518</v>
      </c>
      <c r="AA50" s="54">
        <f>SUM(AA47:AA49)</f>
        <v>-23033855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131165978</v>
      </c>
      <c r="D6" s="18"/>
      <c r="E6" s="19">
        <v>194694924</v>
      </c>
      <c r="F6" s="20">
        <v>194694924</v>
      </c>
      <c r="G6" s="20">
        <v>147918071</v>
      </c>
      <c r="H6" s="20">
        <v>5696330</v>
      </c>
      <c r="I6" s="20">
        <v>3305259</v>
      </c>
      <c r="J6" s="20">
        <v>156919660</v>
      </c>
      <c r="K6" s="20">
        <v>3266583</v>
      </c>
      <c r="L6" s="20">
        <v>3591980</v>
      </c>
      <c r="M6" s="20">
        <v>2885367</v>
      </c>
      <c r="N6" s="20">
        <v>9743930</v>
      </c>
      <c r="O6" s="20"/>
      <c r="P6" s="20"/>
      <c r="Q6" s="20"/>
      <c r="R6" s="20"/>
      <c r="S6" s="20"/>
      <c r="T6" s="20"/>
      <c r="U6" s="20"/>
      <c r="V6" s="20"/>
      <c r="W6" s="20">
        <v>166663590</v>
      </c>
      <c r="X6" s="20">
        <v>128341973</v>
      </c>
      <c r="Y6" s="20">
        <v>38321617</v>
      </c>
      <c r="Z6" s="21">
        <v>29.858990090482713</v>
      </c>
      <c r="AA6" s="22">
        <v>194694924</v>
      </c>
    </row>
    <row r="7" spans="1:27" ht="13.5" x14ac:dyDescent="0.25">
      <c r="A7" s="23" t="s">
        <v>35</v>
      </c>
      <c r="B7" s="17" t="s">
        <v>32</v>
      </c>
      <c r="C7" s="18">
        <v>112484533</v>
      </c>
      <c r="D7" s="18"/>
      <c r="E7" s="19">
        <v>42247841</v>
      </c>
      <c r="F7" s="20">
        <v>42247841</v>
      </c>
      <c r="G7" s="20">
        <v>117006056</v>
      </c>
      <c r="H7" s="20">
        <v>2051500</v>
      </c>
      <c r="I7" s="20">
        <v>2324755</v>
      </c>
      <c r="J7" s="20">
        <v>121382311</v>
      </c>
      <c r="K7" s="20">
        <v>1667902</v>
      </c>
      <c r="L7" s="20">
        <v>3033522</v>
      </c>
      <c r="M7" s="20">
        <v>1740761</v>
      </c>
      <c r="N7" s="20">
        <v>6442185</v>
      </c>
      <c r="O7" s="20"/>
      <c r="P7" s="20"/>
      <c r="Q7" s="20"/>
      <c r="R7" s="20"/>
      <c r="S7" s="20"/>
      <c r="T7" s="20"/>
      <c r="U7" s="20"/>
      <c r="V7" s="20"/>
      <c r="W7" s="20">
        <v>127824496</v>
      </c>
      <c r="X7" s="20">
        <v>64488423</v>
      </c>
      <c r="Y7" s="20">
        <v>63336073</v>
      </c>
      <c r="Z7" s="21">
        <v>98.213090123168314</v>
      </c>
      <c r="AA7" s="22">
        <v>42247841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-5136413</v>
      </c>
      <c r="D10" s="18"/>
      <c r="E10" s="19">
        <v>-5038092</v>
      </c>
      <c r="F10" s="20">
        <v>-5038092</v>
      </c>
      <c r="G10" s="20">
        <v>-617809</v>
      </c>
      <c r="H10" s="20">
        <v>-454202</v>
      </c>
      <c r="I10" s="20">
        <v>-73543</v>
      </c>
      <c r="J10" s="20">
        <v>-1145554</v>
      </c>
      <c r="K10" s="20">
        <v>-186897</v>
      </c>
      <c r="L10" s="20">
        <v>-475597</v>
      </c>
      <c r="M10" s="20">
        <v>-62646</v>
      </c>
      <c r="N10" s="20">
        <v>-725140</v>
      </c>
      <c r="O10" s="20"/>
      <c r="P10" s="20"/>
      <c r="Q10" s="20"/>
      <c r="R10" s="20"/>
      <c r="S10" s="20"/>
      <c r="T10" s="20"/>
      <c r="U10" s="20"/>
      <c r="V10" s="20"/>
      <c r="W10" s="20">
        <v>-1870694</v>
      </c>
      <c r="X10" s="20">
        <v>-4088094</v>
      </c>
      <c r="Y10" s="20">
        <v>2217400</v>
      </c>
      <c r="Z10" s="21">
        <v>-54.240435762974137</v>
      </c>
      <c r="AA10" s="22">
        <v>-5038092</v>
      </c>
    </row>
    <row r="11" spans="1:27" ht="13.5" x14ac:dyDescent="0.25">
      <c r="A11" s="23" t="s">
        <v>39</v>
      </c>
      <c r="B11" s="17" t="s">
        <v>32</v>
      </c>
      <c r="C11" s="18">
        <v>10418251</v>
      </c>
      <c r="D11" s="18"/>
      <c r="E11" s="19">
        <v>9485126</v>
      </c>
      <c r="F11" s="20">
        <v>9485126</v>
      </c>
      <c r="G11" s="24">
        <v>10187575</v>
      </c>
      <c r="H11" s="24">
        <v>79500</v>
      </c>
      <c r="I11" s="24">
        <v>24428</v>
      </c>
      <c r="J11" s="20">
        <v>10291503</v>
      </c>
      <c r="K11" s="24">
        <v>96851</v>
      </c>
      <c r="L11" s="24">
        <v>47402</v>
      </c>
      <c r="M11" s="20">
        <v>230675</v>
      </c>
      <c r="N11" s="24">
        <v>374928</v>
      </c>
      <c r="O11" s="24"/>
      <c r="P11" s="24"/>
      <c r="Q11" s="20"/>
      <c r="R11" s="24"/>
      <c r="S11" s="24"/>
      <c r="T11" s="20"/>
      <c r="U11" s="24"/>
      <c r="V11" s="24"/>
      <c r="W11" s="24">
        <v>10666431</v>
      </c>
      <c r="X11" s="20">
        <v>9485126</v>
      </c>
      <c r="Y11" s="24">
        <v>1181305</v>
      </c>
      <c r="Z11" s="25">
        <v>12.454288957257921</v>
      </c>
      <c r="AA11" s="26">
        <v>9485126</v>
      </c>
    </row>
    <row r="12" spans="1:27" ht="13.5" x14ac:dyDescent="0.25">
      <c r="A12" s="23" t="s">
        <v>40</v>
      </c>
      <c r="B12" s="17" t="s">
        <v>32</v>
      </c>
      <c r="C12" s="18">
        <v>-497508</v>
      </c>
      <c r="D12" s="18"/>
      <c r="E12" s="19">
        <v>-433974</v>
      </c>
      <c r="F12" s="20">
        <v>-433974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-433974</v>
      </c>
      <c r="Y12" s="20">
        <v>-63534</v>
      </c>
      <c r="Z12" s="21">
        <v>14.640047560452929</v>
      </c>
      <c r="AA12" s="22">
        <v>-433974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248434841</v>
      </c>
      <c r="D13" s="29">
        <f>SUM(D6:D12)</f>
        <v>0</v>
      </c>
      <c r="E13" s="30">
        <f t="shared" si="0"/>
        <v>240955825</v>
      </c>
      <c r="F13" s="31">
        <f t="shared" si="0"/>
        <v>240955825</v>
      </c>
      <c r="G13" s="31">
        <f t="shared" si="0"/>
        <v>273996385</v>
      </c>
      <c r="H13" s="31">
        <f t="shared" si="0"/>
        <v>7373128</v>
      </c>
      <c r="I13" s="31">
        <f t="shared" si="0"/>
        <v>5580899</v>
      </c>
      <c r="J13" s="31">
        <f t="shared" si="0"/>
        <v>286950412</v>
      </c>
      <c r="K13" s="31">
        <f t="shared" si="0"/>
        <v>4844439</v>
      </c>
      <c r="L13" s="31">
        <f t="shared" si="0"/>
        <v>6197307</v>
      </c>
      <c r="M13" s="31">
        <f t="shared" si="0"/>
        <v>4794157</v>
      </c>
      <c r="N13" s="31">
        <f t="shared" si="0"/>
        <v>15835903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302786315</v>
      </c>
      <c r="X13" s="31">
        <f t="shared" si="0"/>
        <v>197793454</v>
      </c>
      <c r="Y13" s="31">
        <f t="shared" si="0"/>
        <v>104992861</v>
      </c>
      <c r="Z13" s="32">
        <f>+IF(X13&lt;&gt;0,+(Y13/X13)*100,0)</f>
        <v>53.082070653359438</v>
      </c>
      <c r="AA13" s="33">
        <f>SUM(AA6:AA12)</f>
        <v>240955825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49417424</v>
      </c>
      <c r="D17" s="18"/>
      <c r="E17" s="19">
        <v>56111994</v>
      </c>
      <c r="F17" s="20">
        <v>56111994</v>
      </c>
      <c r="G17" s="24">
        <v>44304340</v>
      </c>
      <c r="H17" s="24">
        <v>5643080</v>
      </c>
      <c r="I17" s="24">
        <v>162850</v>
      </c>
      <c r="J17" s="20">
        <v>50110270</v>
      </c>
      <c r="K17" s="24">
        <v>645671</v>
      </c>
      <c r="L17" s="24">
        <v>316010</v>
      </c>
      <c r="M17" s="20">
        <v>168951</v>
      </c>
      <c r="N17" s="24">
        <v>1130632</v>
      </c>
      <c r="O17" s="24"/>
      <c r="P17" s="24"/>
      <c r="Q17" s="20"/>
      <c r="R17" s="24"/>
      <c r="S17" s="24"/>
      <c r="T17" s="20"/>
      <c r="U17" s="24"/>
      <c r="V17" s="24"/>
      <c r="W17" s="24">
        <v>51240902</v>
      </c>
      <c r="X17" s="20">
        <v>47846646</v>
      </c>
      <c r="Y17" s="24">
        <v>3394256</v>
      </c>
      <c r="Z17" s="25">
        <v>7.0940312096275253</v>
      </c>
      <c r="AA17" s="26">
        <v>56111994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49417424</v>
      </c>
      <c r="D25" s="29">
        <f t="shared" ref="D25:Y25" si="1">SUM(D15:D24)</f>
        <v>0</v>
      </c>
      <c r="E25" s="35">
        <f t="shared" si="1"/>
        <v>56111994</v>
      </c>
      <c r="F25" s="36">
        <f t="shared" si="1"/>
        <v>56111994</v>
      </c>
      <c r="G25" s="36">
        <f t="shared" si="1"/>
        <v>44304340</v>
      </c>
      <c r="H25" s="36">
        <f t="shared" si="1"/>
        <v>5643080</v>
      </c>
      <c r="I25" s="36">
        <f t="shared" si="1"/>
        <v>162850</v>
      </c>
      <c r="J25" s="36">
        <f t="shared" si="1"/>
        <v>50110270</v>
      </c>
      <c r="K25" s="36">
        <f t="shared" si="1"/>
        <v>645671</v>
      </c>
      <c r="L25" s="36">
        <f t="shared" si="1"/>
        <v>316010</v>
      </c>
      <c r="M25" s="36">
        <f t="shared" si="1"/>
        <v>168951</v>
      </c>
      <c r="N25" s="36">
        <f t="shared" si="1"/>
        <v>1130632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51240902</v>
      </c>
      <c r="X25" s="36">
        <f t="shared" si="1"/>
        <v>47846646</v>
      </c>
      <c r="Y25" s="36">
        <f t="shared" si="1"/>
        <v>3394256</v>
      </c>
      <c r="Z25" s="37">
        <f>+IF(X25&lt;&gt;0,+(Y25/X25)*100,0)</f>
        <v>7.0940312096275253</v>
      </c>
      <c r="AA25" s="38">
        <f>SUM(AA15:AA24)</f>
        <v>56111994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297852265</v>
      </c>
      <c r="D26" s="29">
        <f>+D13+D25</f>
        <v>0</v>
      </c>
      <c r="E26" s="30">
        <f t="shared" si="2"/>
        <v>297067819</v>
      </c>
      <c r="F26" s="31">
        <f t="shared" si="2"/>
        <v>297067819</v>
      </c>
      <c r="G26" s="31">
        <f t="shared" si="2"/>
        <v>318300725</v>
      </c>
      <c r="H26" s="31">
        <f t="shared" si="2"/>
        <v>13016208</v>
      </c>
      <c r="I26" s="31">
        <f t="shared" si="2"/>
        <v>5743749</v>
      </c>
      <c r="J26" s="31">
        <f t="shared" si="2"/>
        <v>337060682</v>
      </c>
      <c r="K26" s="31">
        <f t="shared" si="2"/>
        <v>5490110</v>
      </c>
      <c r="L26" s="31">
        <f t="shared" si="2"/>
        <v>6513317</v>
      </c>
      <c r="M26" s="31">
        <f t="shared" si="2"/>
        <v>4963108</v>
      </c>
      <c r="N26" s="31">
        <f t="shared" si="2"/>
        <v>16966535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354027217</v>
      </c>
      <c r="X26" s="31">
        <f t="shared" si="2"/>
        <v>245640100</v>
      </c>
      <c r="Y26" s="31">
        <f t="shared" si="2"/>
        <v>108387117</v>
      </c>
      <c r="Z26" s="32">
        <f>+IF(X26&lt;&gt;0,+(Y26/X26)*100,0)</f>
        <v>44.12435795295638</v>
      </c>
      <c r="AA26" s="33">
        <f>+AA13+AA25</f>
        <v>297067819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2091935</v>
      </c>
      <c r="D31" s="18"/>
      <c r="E31" s="19">
        <v>2105452</v>
      </c>
      <c r="F31" s="20">
        <v>2105452</v>
      </c>
      <c r="G31" s="20">
        <v>2091625</v>
      </c>
      <c r="H31" s="20">
        <v>-830</v>
      </c>
      <c r="I31" s="20">
        <v>-2028</v>
      </c>
      <c r="J31" s="20">
        <v>2088767</v>
      </c>
      <c r="K31" s="20">
        <v>-5696</v>
      </c>
      <c r="L31" s="20">
        <v>-5302</v>
      </c>
      <c r="M31" s="20">
        <v>-3294</v>
      </c>
      <c r="N31" s="20">
        <v>-14292</v>
      </c>
      <c r="O31" s="20"/>
      <c r="P31" s="20"/>
      <c r="Q31" s="20"/>
      <c r="R31" s="20"/>
      <c r="S31" s="20"/>
      <c r="T31" s="20"/>
      <c r="U31" s="20"/>
      <c r="V31" s="20"/>
      <c r="W31" s="20">
        <v>2074475</v>
      </c>
      <c r="X31" s="20">
        <v>2105452</v>
      </c>
      <c r="Y31" s="20">
        <v>-30977</v>
      </c>
      <c r="Z31" s="21">
        <v>-1.4712755265852653</v>
      </c>
      <c r="AA31" s="22">
        <v>2105452</v>
      </c>
    </row>
    <row r="32" spans="1:27" ht="13.5" x14ac:dyDescent="0.25">
      <c r="A32" s="23" t="s">
        <v>59</v>
      </c>
      <c r="B32" s="17" t="s">
        <v>32</v>
      </c>
      <c r="C32" s="18">
        <v>-966764</v>
      </c>
      <c r="D32" s="18"/>
      <c r="E32" s="19">
        <v>-18124</v>
      </c>
      <c r="F32" s="20">
        <v>-18124</v>
      </c>
      <c r="G32" s="20">
        <v>-2245364</v>
      </c>
      <c r="H32" s="20">
        <v>321598</v>
      </c>
      <c r="I32" s="20">
        <v>228401</v>
      </c>
      <c r="J32" s="20">
        <v>-1695365</v>
      </c>
      <c r="K32" s="20">
        <v>681954</v>
      </c>
      <c r="L32" s="20">
        <v>1106502</v>
      </c>
      <c r="M32" s="20">
        <v>-1098398</v>
      </c>
      <c r="N32" s="20">
        <v>690058</v>
      </c>
      <c r="O32" s="20"/>
      <c r="P32" s="20"/>
      <c r="Q32" s="20"/>
      <c r="R32" s="20"/>
      <c r="S32" s="20"/>
      <c r="T32" s="20"/>
      <c r="U32" s="20"/>
      <c r="V32" s="20"/>
      <c r="W32" s="20">
        <v>-1005307</v>
      </c>
      <c r="X32" s="20">
        <v>1739172</v>
      </c>
      <c r="Y32" s="20">
        <v>-2744479</v>
      </c>
      <c r="Z32" s="21">
        <v>-157.80377098987336</v>
      </c>
      <c r="AA32" s="22">
        <v>-18124</v>
      </c>
    </row>
    <row r="33" spans="1:27" ht="13.5" x14ac:dyDescent="0.25">
      <c r="A33" s="23" t="s">
        <v>60</v>
      </c>
      <c r="B33" s="17" t="s">
        <v>32</v>
      </c>
      <c r="C33" s="18">
        <v>15303237</v>
      </c>
      <c r="D33" s="18"/>
      <c r="E33" s="19">
        <v>-4403471</v>
      </c>
      <c r="F33" s="20">
        <v>-4403471</v>
      </c>
      <c r="G33" s="20">
        <v>30303237</v>
      </c>
      <c r="H33" s="20">
        <v>2000000</v>
      </c>
      <c r="I33" s="20"/>
      <c r="J33" s="20">
        <v>32303237</v>
      </c>
      <c r="K33" s="20"/>
      <c r="L33" s="20"/>
      <c r="M33" s="20">
        <v>-19460443</v>
      </c>
      <c r="N33" s="20">
        <v>-19460443</v>
      </c>
      <c r="O33" s="20"/>
      <c r="P33" s="20"/>
      <c r="Q33" s="20"/>
      <c r="R33" s="20"/>
      <c r="S33" s="20"/>
      <c r="T33" s="20"/>
      <c r="U33" s="20"/>
      <c r="V33" s="20"/>
      <c r="W33" s="20">
        <v>12842794</v>
      </c>
      <c r="X33" s="20">
        <v>-4403465</v>
      </c>
      <c r="Y33" s="20">
        <v>17246259</v>
      </c>
      <c r="Z33" s="21">
        <v>-391.65200586356428</v>
      </c>
      <c r="AA33" s="22">
        <v>-4403471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23782930</v>
      </c>
      <c r="D35" s="18"/>
      <c r="E35" s="19">
        <v>25874787</v>
      </c>
      <c r="F35" s="20">
        <v>25874787</v>
      </c>
      <c r="G35" s="20">
        <v>24630066</v>
      </c>
      <c r="H35" s="20">
        <v>883476</v>
      </c>
      <c r="I35" s="20">
        <v>761976</v>
      </c>
      <c r="J35" s="20">
        <v>26275518</v>
      </c>
      <c r="K35" s="20">
        <v>755169</v>
      </c>
      <c r="L35" s="20">
        <v>874724</v>
      </c>
      <c r="M35" s="20">
        <v>721168</v>
      </c>
      <c r="N35" s="20">
        <v>2351061</v>
      </c>
      <c r="O35" s="20"/>
      <c r="P35" s="20"/>
      <c r="Q35" s="20"/>
      <c r="R35" s="20"/>
      <c r="S35" s="20"/>
      <c r="T35" s="20"/>
      <c r="U35" s="20"/>
      <c r="V35" s="20"/>
      <c r="W35" s="20">
        <v>28626579</v>
      </c>
      <c r="X35" s="20">
        <v>20884065</v>
      </c>
      <c r="Y35" s="20">
        <v>7742514</v>
      </c>
      <c r="Z35" s="21">
        <v>37.073788077177504</v>
      </c>
      <c r="AA35" s="22">
        <v>25874787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40211338</v>
      </c>
      <c r="D37" s="29">
        <f t="shared" ref="D37:Y37" si="3">SUM(D29:D36)</f>
        <v>0</v>
      </c>
      <c r="E37" s="30">
        <f t="shared" si="3"/>
        <v>23558644</v>
      </c>
      <c r="F37" s="31">
        <f t="shared" si="3"/>
        <v>23558644</v>
      </c>
      <c r="G37" s="31">
        <f t="shared" si="3"/>
        <v>54779564</v>
      </c>
      <c r="H37" s="31">
        <f t="shared" si="3"/>
        <v>3195970</v>
      </c>
      <c r="I37" s="31">
        <f t="shared" si="3"/>
        <v>988349</v>
      </c>
      <c r="J37" s="31">
        <f t="shared" si="3"/>
        <v>58963883</v>
      </c>
      <c r="K37" s="31">
        <f t="shared" si="3"/>
        <v>1431427</v>
      </c>
      <c r="L37" s="31">
        <f t="shared" si="3"/>
        <v>1975924</v>
      </c>
      <c r="M37" s="31">
        <f t="shared" si="3"/>
        <v>-19840967</v>
      </c>
      <c r="N37" s="31">
        <f t="shared" si="3"/>
        <v>-16433616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42530267</v>
      </c>
      <c r="X37" s="31">
        <f t="shared" si="3"/>
        <v>20325224</v>
      </c>
      <c r="Y37" s="31">
        <f t="shared" si="3"/>
        <v>22205043</v>
      </c>
      <c r="Z37" s="32">
        <f>+IF(X37&lt;&gt;0,+(Y37/X37)*100,0)</f>
        <v>109.248700038927</v>
      </c>
      <c r="AA37" s="33">
        <f>SUM(AA29:AA36)</f>
        <v>23558644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40211338</v>
      </c>
      <c r="D44" s="29">
        <f>+D37+D43</f>
        <v>0</v>
      </c>
      <c r="E44" s="30">
        <f t="shared" si="5"/>
        <v>23558644</v>
      </c>
      <c r="F44" s="31">
        <f t="shared" si="5"/>
        <v>23558644</v>
      </c>
      <c r="G44" s="31">
        <f t="shared" si="5"/>
        <v>54779564</v>
      </c>
      <c r="H44" s="31">
        <f t="shared" si="5"/>
        <v>3195970</v>
      </c>
      <c r="I44" s="31">
        <f t="shared" si="5"/>
        <v>988349</v>
      </c>
      <c r="J44" s="31">
        <f t="shared" si="5"/>
        <v>58963883</v>
      </c>
      <c r="K44" s="31">
        <f t="shared" si="5"/>
        <v>1431427</v>
      </c>
      <c r="L44" s="31">
        <f t="shared" si="5"/>
        <v>1975924</v>
      </c>
      <c r="M44" s="31">
        <f t="shared" si="5"/>
        <v>-19840967</v>
      </c>
      <c r="N44" s="31">
        <f t="shared" si="5"/>
        <v>-16433616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42530267</v>
      </c>
      <c r="X44" s="31">
        <f t="shared" si="5"/>
        <v>20325224</v>
      </c>
      <c r="Y44" s="31">
        <f t="shared" si="5"/>
        <v>22205043</v>
      </c>
      <c r="Z44" s="32">
        <f>+IF(X44&lt;&gt;0,+(Y44/X44)*100,0)</f>
        <v>109.248700038927</v>
      </c>
      <c r="AA44" s="33">
        <f>+AA37+AA43</f>
        <v>23558644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257640927</v>
      </c>
      <c r="D45" s="42">
        <f t="shared" si="6"/>
        <v>0</v>
      </c>
      <c r="E45" s="43">
        <f t="shared" si="6"/>
        <v>273509175</v>
      </c>
      <c r="F45" s="44">
        <f t="shared" si="6"/>
        <v>273509175</v>
      </c>
      <c r="G45" s="44">
        <f t="shared" si="6"/>
        <v>263521161</v>
      </c>
      <c r="H45" s="44">
        <f t="shared" si="6"/>
        <v>9820238</v>
      </c>
      <c r="I45" s="44">
        <f t="shared" si="6"/>
        <v>4755400</v>
      </c>
      <c r="J45" s="44">
        <f t="shared" si="6"/>
        <v>278096799</v>
      </c>
      <c r="K45" s="44">
        <f t="shared" si="6"/>
        <v>4058683</v>
      </c>
      <c r="L45" s="44">
        <f t="shared" si="6"/>
        <v>4537393</v>
      </c>
      <c r="M45" s="44">
        <f t="shared" si="6"/>
        <v>24804075</v>
      </c>
      <c r="N45" s="44">
        <f t="shared" si="6"/>
        <v>33400151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311496950</v>
      </c>
      <c r="X45" s="44">
        <f t="shared" si="6"/>
        <v>225314876</v>
      </c>
      <c r="Y45" s="44">
        <f t="shared" si="6"/>
        <v>86182074</v>
      </c>
      <c r="Z45" s="45">
        <f>+IF(X45&lt;&gt;0,+(Y45/X45)*100,0)</f>
        <v>38.24961561792307</v>
      </c>
      <c r="AA45" s="46">
        <f>+AA26-AA44</f>
        <v>273509175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2058</v>
      </c>
      <c r="D47" s="18"/>
      <c r="E47" s="19">
        <v>96390936</v>
      </c>
      <c r="F47" s="20">
        <v>96390936</v>
      </c>
      <c r="G47" s="20">
        <v>2058</v>
      </c>
      <c r="H47" s="20">
        <v>3073969</v>
      </c>
      <c r="I47" s="20"/>
      <c r="J47" s="20">
        <v>3076027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3076027</v>
      </c>
      <c r="X47" s="20">
        <v>48196632</v>
      </c>
      <c r="Y47" s="20">
        <v>-45120605</v>
      </c>
      <c r="Z47" s="47">
        <v>-93.617755282153325</v>
      </c>
      <c r="AA47" s="22">
        <v>96390936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2058</v>
      </c>
      <c r="D50" s="50">
        <f t="shared" ref="D50:Y50" si="7">SUM(D47:D49)</f>
        <v>0</v>
      </c>
      <c r="E50" s="51">
        <f t="shared" si="7"/>
        <v>96390936</v>
      </c>
      <c r="F50" s="52">
        <f t="shared" si="7"/>
        <v>96390936</v>
      </c>
      <c r="G50" s="52">
        <f t="shared" si="7"/>
        <v>2058</v>
      </c>
      <c r="H50" s="52">
        <f t="shared" si="7"/>
        <v>3073969</v>
      </c>
      <c r="I50" s="52">
        <f t="shared" si="7"/>
        <v>0</v>
      </c>
      <c r="J50" s="52">
        <f t="shared" si="7"/>
        <v>3076027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3076027</v>
      </c>
      <c r="X50" s="52">
        <f t="shared" si="7"/>
        <v>48196632</v>
      </c>
      <c r="Y50" s="52">
        <f t="shared" si="7"/>
        <v>-45120605</v>
      </c>
      <c r="Z50" s="53">
        <f>+IF(X50&lt;&gt;0,+(Y50/X50)*100,0)</f>
        <v>-93.617755282153325</v>
      </c>
      <c r="AA50" s="54">
        <f>SUM(AA47:AA49)</f>
        <v>96390936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15121911</v>
      </c>
      <c r="D7" s="18"/>
      <c r="E7" s="19">
        <v>17468698</v>
      </c>
      <c r="F7" s="20">
        <v>17468698</v>
      </c>
      <c r="G7" s="20"/>
      <c r="H7" s="20">
        <v>-135283</v>
      </c>
      <c r="I7" s="20">
        <v>15762313</v>
      </c>
      <c r="J7" s="20">
        <v>15627030</v>
      </c>
      <c r="K7" s="20">
        <v>228627</v>
      </c>
      <c r="L7" s="20">
        <v>-317680</v>
      </c>
      <c r="M7" s="20">
        <v>-180519</v>
      </c>
      <c r="N7" s="20">
        <v>-269572</v>
      </c>
      <c r="O7" s="20"/>
      <c r="P7" s="20"/>
      <c r="Q7" s="20"/>
      <c r="R7" s="20"/>
      <c r="S7" s="20"/>
      <c r="T7" s="20"/>
      <c r="U7" s="20"/>
      <c r="V7" s="20"/>
      <c r="W7" s="20">
        <v>15357458</v>
      </c>
      <c r="X7" s="20">
        <v>8734374</v>
      </c>
      <c r="Y7" s="20">
        <v>6623084</v>
      </c>
      <c r="Z7" s="21">
        <v>75.827804030374708</v>
      </c>
      <c r="AA7" s="22">
        <v>17468698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794513</v>
      </c>
      <c r="F10" s="20">
        <v>794513</v>
      </c>
      <c r="G10" s="20"/>
      <c r="H10" s="20">
        <v>-152083</v>
      </c>
      <c r="I10" s="20">
        <v>-1668364</v>
      </c>
      <c r="J10" s="20">
        <v>-1820447</v>
      </c>
      <c r="K10" s="20">
        <v>-709105</v>
      </c>
      <c r="L10" s="20">
        <v>-637727</v>
      </c>
      <c r="M10" s="20">
        <v>-665443</v>
      </c>
      <c r="N10" s="20">
        <v>-2012275</v>
      </c>
      <c r="O10" s="20"/>
      <c r="P10" s="20"/>
      <c r="Q10" s="20"/>
      <c r="R10" s="20"/>
      <c r="S10" s="20"/>
      <c r="T10" s="20"/>
      <c r="U10" s="20"/>
      <c r="V10" s="20"/>
      <c r="W10" s="20">
        <v>-3832722</v>
      </c>
      <c r="X10" s="20">
        <v>397260</v>
      </c>
      <c r="Y10" s="20">
        <v>-4229982</v>
      </c>
      <c r="Z10" s="21">
        <v>-1064.7893067512462</v>
      </c>
      <c r="AA10" s="22">
        <v>794513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-2116243</v>
      </c>
      <c r="F11" s="20">
        <v>-2116243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-1058112</v>
      </c>
      <c r="Y11" s="24">
        <v>1058112</v>
      </c>
      <c r="Z11" s="25">
        <v>-100</v>
      </c>
      <c r="AA11" s="26">
        <v>-2116243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15121911</v>
      </c>
      <c r="D13" s="29">
        <f>SUM(D6:D12)</f>
        <v>0</v>
      </c>
      <c r="E13" s="30">
        <f t="shared" si="0"/>
        <v>16146968</v>
      </c>
      <c r="F13" s="31">
        <f t="shared" si="0"/>
        <v>16146968</v>
      </c>
      <c r="G13" s="31">
        <f t="shared" si="0"/>
        <v>0</v>
      </c>
      <c r="H13" s="31">
        <f t="shared" si="0"/>
        <v>-287366</v>
      </c>
      <c r="I13" s="31">
        <f t="shared" si="0"/>
        <v>14093949</v>
      </c>
      <c r="J13" s="31">
        <f t="shared" si="0"/>
        <v>13806583</v>
      </c>
      <c r="K13" s="31">
        <f t="shared" si="0"/>
        <v>-480478</v>
      </c>
      <c r="L13" s="31">
        <f t="shared" si="0"/>
        <v>-955407</v>
      </c>
      <c r="M13" s="31">
        <f t="shared" si="0"/>
        <v>-845962</v>
      </c>
      <c r="N13" s="31">
        <f t="shared" si="0"/>
        <v>-2281847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11524736</v>
      </c>
      <c r="X13" s="31">
        <f t="shared" si="0"/>
        <v>8073522</v>
      </c>
      <c r="Y13" s="31">
        <f t="shared" si="0"/>
        <v>3451214</v>
      </c>
      <c r="Z13" s="32">
        <f>+IF(X13&lt;&gt;0,+(Y13/X13)*100,0)</f>
        <v>42.747316474767764</v>
      </c>
      <c r="AA13" s="33">
        <f>SUM(AA6:AA12)</f>
        <v>16146968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1885877725</v>
      </c>
      <c r="D17" s="18"/>
      <c r="E17" s="19">
        <v>2056460848</v>
      </c>
      <c r="F17" s="20">
        <v>2061119750</v>
      </c>
      <c r="G17" s="24"/>
      <c r="H17" s="24">
        <v>-75559309</v>
      </c>
      <c r="I17" s="24">
        <v>2007520976</v>
      </c>
      <c r="J17" s="20">
        <v>1931961667</v>
      </c>
      <c r="K17" s="24">
        <v>3086763</v>
      </c>
      <c r="L17" s="24">
        <v>-78725335</v>
      </c>
      <c r="M17" s="20">
        <v>16725972</v>
      </c>
      <c r="N17" s="24">
        <v>-58912600</v>
      </c>
      <c r="O17" s="24"/>
      <c r="P17" s="24"/>
      <c r="Q17" s="20"/>
      <c r="R17" s="24"/>
      <c r="S17" s="24"/>
      <c r="T17" s="20"/>
      <c r="U17" s="24"/>
      <c r="V17" s="24"/>
      <c r="W17" s="24">
        <v>1873049067</v>
      </c>
      <c r="X17" s="20">
        <v>1030559976</v>
      </c>
      <c r="Y17" s="24">
        <v>842489091</v>
      </c>
      <c r="Z17" s="25">
        <v>81.750612348640246</v>
      </c>
      <c r="AA17" s="26">
        <v>2061119750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167753</v>
      </c>
      <c r="D21" s="18"/>
      <c r="E21" s="19">
        <v>209416</v>
      </c>
      <c r="F21" s="20">
        <v>209416</v>
      </c>
      <c r="G21" s="20"/>
      <c r="H21" s="20">
        <v>9355</v>
      </c>
      <c r="I21" s="20">
        <v>167753</v>
      </c>
      <c r="J21" s="20">
        <v>177108</v>
      </c>
      <c r="K21" s="20">
        <v>-170</v>
      </c>
      <c r="L21" s="20">
        <v>14024</v>
      </c>
      <c r="M21" s="20">
        <v>-85</v>
      </c>
      <c r="N21" s="20">
        <v>13769</v>
      </c>
      <c r="O21" s="20"/>
      <c r="P21" s="20"/>
      <c r="Q21" s="20"/>
      <c r="R21" s="20"/>
      <c r="S21" s="20"/>
      <c r="T21" s="20"/>
      <c r="U21" s="20"/>
      <c r="V21" s="20"/>
      <c r="W21" s="20">
        <v>190877</v>
      </c>
      <c r="X21" s="20">
        <v>104712</v>
      </c>
      <c r="Y21" s="20">
        <v>86165</v>
      </c>
      <c r="Z21" s="21">
        <v>82.287607915043168</v>
      </c>
      <c r="AA21" s="22">
        <v>209416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1886045478</v>
      </c>
      <c r="D25" s="29">
        <f t="shared" ref="D25:Y25" si="1">SUM(D15:D24)</f>
        <v>0</v>
      </c>
      <c r="E25" s="35">
        <f t="shared" si="1"/>
        <v>2056670264</v>
      </c>
      <c r="F25" s="36">
        <f t="shared" si="1"/>
        <v>2061329166</v>
      </c>
      <c r="G25" s="36">
        <f t="shared" si="1"/>
        <v>0</v>
      </c>
      <c r="H25" s="36">
        <f t="shared" si="1"/>
        <v>-75549954</v>
      </c>
      <c r="I25" s="36">
        <f t="shared" si="1"/>
        <v>2007688729</v>
      </c>
      <c r="J25" s="36">
        <f t="shared" si="1"/>
        <v>1932138775</v>
      </c>
      <c r="K25" s="36">
        <f t="shared" si="1"/>
        <v>3086593</v>
      </c>
      <c r="L25" s="36">
        <f t="shared" si="1"/>
        <v>-78711311</v>
      </c>
      <c r="M25" s="36">
        <f t="shared" si="1"/>
        <v>16725887</v>
      </c>
      <c r="N25" s="36">
        <f t="shared" si="1"/>
        <v>-58898831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1873239944</v>
      </c>
      <c r="X25" s="36">
        <f t="shared" si="1"/>
        <v>1030664688</v>
      </c>
      <c r="Y25" s="36">
        <f t="shared" si="1"/>
        <v>842575256</v>
      </c>
      <c r="Z25" s="37">
        <f>+IF(X25&lt;&gt;0,+(Y25/X25)*100,0)</f>
        <v>81.750666905549409</v>
      </c>
      <c r="AA25" s="38">
        <f>SUM(AA15:AA24)</f>
        <v>2061329166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1901167389</v>
      </c>
      <c r="D26" s="29">
        <f>+D13+D25</f>
        <v>0</v>
      </c>
      <c r="E26" s="30">
        <f t="shared" si="2"/>
        <v>2072817232</v>
      </c>
      <c r="F26" s="31">
        <f t="shared" si="2"/>
        <v>2077476134</v>
      </c>
      <c r="G26" s="31">
        <f t="shared" si="2"/>
        <v>0</v>
      </c>
      <c r="H26" s="31">
        <f t="shared" si="2"/>
        <v>-75837320</v>
      </c>
      <c r="I26" s="31">
        <f t="shared" si="2"/>
        <v>2021782678</v>
      </c>
      <c r="J26" s="31">
        <f t="shared" si="2"/>
        <v>1945945358</v>
      </c>
      <c r="K26" s="31">
        <f t="shared" si="2"/>
        <v>2606115</v>
      </c>
      <c r="L26" s="31">
        <f t="shared" si="2"/>
        <v>-79666718</v>
      </c>
      <c r="M26" s="31">
        <f t="shared" si="2"/>
        <v>15879925</v>
      </c>
      <c r="N26" s="31">
        <f t="shared" si="2"/>
        <v>-61180678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1884764680</v>
      </c>
      <c r="X26" s="31">
        <f t="shared" si="2"/>
        <v>1038738210</v>
      </c>
      <c r="Y26" s="31">
        <f t="shared" si="2"/>
        <v>846026470</v>
      </c>
      <c r="Z26" s="32">
        <f>+IF(X26&lt;&gt;0,+(Y26/X26)*100,0)</f>
        <v>81.447516020422512</v>
      </c>
      <c r="AA26" s="33">
        <f>+AA13+AA25</f>
        <v>2077476134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-12322224</v>
      </c>
      <c r="D33" s="18"/>
      <c r="E33" s="19"/>
      <c r="F33" s="20">
        <v>-16675468</v>
      </c>
      <c r="G33" s="20"/>
      <c r="H33" s="20">
        <v>-138917824</v>
      </c>
      <c r="I33" s="20">
        <v>224794576</v>
      </c>
      <c r="J33" s="20">
        <v>85876752</v>
      </c>
      <c r="K33" s="20">
        <v>-18045061</v>
      </c>
      <c r="L33" s="20">
        <v>-33561617</v>
      </c>
      <c r="M33" s="20">
        <v>25903343</v>
      </c>
      <c r="N33" s="20">
        <v>-25703335</v>
      </c>
      <c r="O33" s="20"/>
      <c r="P33" s="20"/>
      <c r="Q33" s="20"/>
      <c r="R33" s="20"/>
      <c r="S33" s="20"/>
      <c r="T33" s="20"/>
      <c r="U33" s="20"/>
      <c r="V33" s="20"/>
      <c r="W33" s="20">
        <v>60173417</v>
      </c>
      <c r="X33" s="20">
        <v>-8337732</v>
      </c>
      <c r="Y33" s="20">
        <v>68511149</v>
      </c>
      <c r="Z33" s="21">
        <v>-821.7000618393588</v>
      </c>
      <c r="AA33" s="22">
        <v>-16675468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1798819</v>
      </c>
      <c r="D35" s="18"/>
      <c r="E35" s="19"/>
      <c r="F35" s="20"/>
      <c r="G35" s="20"/>
      <c r="H35" s="20">
        <v>11180</v>
      </c>
      <c r="I35" s="20">
        <v>1836206</v>
      </c>
      <c r="J35" s="20">
        <v>1847386</v>
      </c>
      <c r="K35" s="20">
        <v>17262</v>
      </c>
      <c r="L35" s="20">
        <v>-43020</v>
      </c>
      <c r="M35" s="20">
        <v>-34893</v>
      </c>
      <c r="N35" s="20">
        <v>-60651</v>
      </c>
      <c r="O35" s="20"/>
      <c r="P35" s="20"/>
      <c r="Q35" s="20"/>
      <c r="R35" s="20"/>
      <c r="S35" s="20"/>
      <c r="T35" s="20"/>
      <c r="U35" s="20"/>
      <c r="V35" s="20"/>
      <c r="W35" s="20">
        <v>1786735</v>
      </c>
      <c r="X35" s="20"/>
      <c r="Y35" s="20">
        <v>1786735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-10523405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-16675468</v>
      </c>
      <c r="G37" s="31">
        <f t="shared" si="3"/>
        <v>0</v>
      </c>
      <c r="H37" s="31">
        <f t="shared" si="3"/>
        <v>-138906644</v>
      </c>
      <c r="I37" s="31">
        <f t="shared" si="3"/>
        <v>226630782</v>
      </c>
      <c r="J37" s="31">
        <f t="shared" si="3"/>
        <v>87724138</v>
      </c>
      <c r="K37" s="31">
        <f t="shared" si="3"/>
        <v>-18027799</v>
      </c>
      <c r="L37" s="31">
        <f t="shared" si="3"/>
        <v>-33604637</v>
      </c>
      <c r="M37" s="31">
        <f t="shared" si="3"/>
        <v>25868450</v>
      </c>
      <c r="N37" s="31">
        <f t="shared" si="3"/>
        <v>-25763986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61960152</v>
      </c>
      <c r="X37" s="31">
        <f t="shared" si="3"/>
        <v>-8337732</v>
      </c>
      <c r="Y37" s="31">
        <f t="shared" si="3"/>
        <v>70297884</v>
      </c>
      <c r="Z37" s="32">
        <f>+IF(X37&lt;&gt;0,+(Y37/X37)*100,0)</f>
        <v>-843.12957048751377</v>
      </c>
      <c r="AA37" s="33">
        <f>SUM(AA29:AA36)</f>
        <v>-16675468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-10523405</v>
      </c>
      <c r="D44" s="29">
        <f>+D37+D43</f>
        <v>0</v>
      </c>
      <c r="E44" s="30">
        <f t="shared" si="5"/>
        <v>0</v>
      </c>
      <c r="F44" s="31">
        <f t="shared" si="5"/>
        <v>-16675468</v>
      </c>
      <c r="G44" s="31">
        <f t="shared" si="5"/>
        <v>0</v>
      </c>
      <c r="H44" s="31">
        <f t="shared" si="5"/>
        <v>-138906644</v>
      </c>
      <c r="I44" s="31">
        <f t="shared" si="5"/>
        <v>226630782</v>
      </c>
      <c r="J44" s="31">
        <f t="shared" si="5"/>
        <v>87724138</v>
      </c>
      <c r="K44" s="31">
        <f t="shared" si="5"/>
        <v>-18027799</v>
      </c>
      <c r="L44" s="31">
        <f t="shared" si="5"/>
        <v>-33604637</v>
      </c>
      <c r="M44" s="31">
        <f t="shared" si="5"/>
        <v>25868450</v>
      </c>
      <c r="N44" s="31">
        <f t="shared" si="5"/>
        <v>-25763986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61960152</v>
      </c>
      <c r="X44" s="31">
        <f t="shared" si="5"/>
        <v>-8337732</v>
      </c>
      <c r="Y44" s="31">
        <f t="shared" si="5"/>
        <v>70297884</v>
      </c>
      <c r="Z44" s="32">
        <f>+IF(X44&lt;&gt;0,+(Y44/X44)*100,0)</f>
        <v>-843.12957048751377</v>
      </c>
      <c r="AA44" s="33">
        <f>+AA37+AA43</f>
        <v>-16675468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1911690794</v>
      </c>
      <c r="D45" s="42">
        <f t="shared" si="6"/>
        <v>0</v>
      </c>
      <c r="E45" s="43">
        <f t="shared" si="6"/>
        <v>2072817232</v>
      </c>
      <c r="F45" s="44">
        <f t="shared" si="6"/>
        <v>2094151602</v>
      </c>
      <c r="G45" s="44">
        <f t="shared" si="6"/>
        <v>0</v>
      </c>
      <c r="H45" s="44">
        <f t="shared" si="6"/>
        <v>63069324</v>
      </c>
      <c r="I45" s="44">
        <f t="shared" si="6"/>
        <v>1795151896</v>
      </c>
      <c r="J45" s="44">
        <f t="shared" si="6"/>
        <v>1858221220</v>
      </c>
      <c r="K45" s="44">
        <f t="shared" si="6"/>
        <v>20633914</v>
      </c>
      <c r="L45" s="44">
        <f t="shared" si="6"/>
        <v>-46062081</v>
      </c>
      <c r="M45" s="44">
        <f t="shared" si="6"/>
        <v>-9988525</v>
      </c>
      <c r="N45" s="44">
        <f t="shared" si="6"/>
        <v>-35416692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1822804528</v>
      </c>
      <c r="X45" s="44">
        <f t="shared" si="6"/>
        <v>1047075942</v>
      </c>
      <c r="Y45" s="44">
        <f t="shared" si="6"/>
        <v>775728586</v>
      </c>
      <c r="Z45" s="45">
        <f>+IF(X45&lt;&gt;0,+(Y45/X45)*100,0)</f>
        <v>74.085226761899946</v>
      </c>
      <c r="AA45" s="46">
        <f>+AA26-AA44</f>
        <v>2094151602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4068972601</v>
      </c>
      <c r="D47" s="18"/>
      <c r="E47" s="19">
        <v>3623868598</v>
      </c>
      <c r="F47" s="20">
        <v>3623868598</v>
      </c>
      <c r="G47" s="20"/>
      <c r="H47" s="20">
        <v>82019185</v>
      </c>
      <c r="I47" s="20">
        <v>3978300171</v>
      </c>
      <c r="J47" s="20">
        <v>4060319356</v>
      </c>
      <c r="K47" s="20">
        <v>-15874799</v>
      </c>
      <c r="L47" s="20">
        <v>-1642243</v>
      </c>
      <c r="M47" s="20">
        <v>-7811896</v>
      </c>
      <c r="N47" s="20">
        <v>-25328938</v>
      </c>
      <c r="O47" s="20"/>
      <c r="P47" s="20"/>
      <c r="Q47" s="20"/>
      <c r="R47" s="20"/>
      <c r="S47" s="20"/>
      <c r="T47" s="20"/>
      <c r="U47" s="20"/>
      <c r="V47" s="20"/>
      <c r="W47" s="20">
        <v>4034990418</v>
      </c>
      <c r="X47" s="20">
        <v>1811934288</v>
      </c>
      <c r="Y47" s="20">
        <v>2223056130</v>
      </c>
      <c r="Z47" s="47">
        <v>122.68966621597484</v>
      </c>
      <c r="AA47" s="22">
        <v>3623868598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4068972601</v>
      </c>
      <c r="D50" s="50">
        <f t="shared" ref="D50:Y50" si="7">SUM(D47:D49)</f>
        <v>0</v>
      </c>
      <c r="E50" s="51">
        <f t="shared" si="7"/>
        <v>3623868598</v>
      </c>
      <c r="F50" s="52">
        <f t="shared" si="7"/>
        <v>3623868598</v>
      </c>
      <c r="G50" s="52">
        <f t="shared" si="7"/>
        <v>0</v>
      </c>
      <c r="H50" s="52">
        <f t="shared" si="7"/>
        <v>82019185</v>
      </c>
      <c r="I50" s="52">
        <f t="shared" si="7"/>
        <v>3978300171</v>
      </c>
      <c r="J50" s="52">
        <f t="shared" si="7"/>
        <v>4060319356</v>
      </c>
      <c r="K50" s="52">
        <f t="shared" si="7"/>
        <v>-15874799</v>
      </c>
      <c r="L50" s="52">
        <f t="shared" si="7"/>
        <v>-1642243</v>
      </c>
      <c r="M50" s="52">
        <f t="shared" si="7"/>
        <v>-7811896</v>
      </c>
      <c r="N50" s="52">
        <f t="shared" si="7"/>
        <v>-25328938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4034990418</v>
      </c>
      <c r="X50" s="52">
        <f t="shared" si="7"/>
        <v>1811934288</v>
      </c>
      <c r="Y50" s="52">
        <f t="shared" si="7"/>
        <v>2223056130</v>
      </c>
      <c r="Z50" s="53">
        <f>+IF(X50&lt;&gt;0,+(Y50/X50)*100,0)</f>
        <v>122.68966621597484</v>
      </c>
      <c r="AA50" s="54">
        <f>SUM(AA47:AA49)</f>
        <v>3623868598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492316018</v>
      </c>
      <c r="D6" s="18"/>
      <c r="E6" s="19">
        <v>80390858</v>
      </c>
      <c r="F6" s="20">
        <v>80390858</v>
      </c>
      <c r="G6" s="20"/>
      <c r="H6" s="20">
        <v>75628</v>
      </c>
      <c r="I6" s="20">
        <v>137555751</v>
      </c>
      <c r="J6" s="20">
        <v>137631379</v>
      </c>
      <c r="K6" s="20">
        <v>5064921</v>
      </c>
      <c r="L6" s="20">
        <v>15092727</v>
      </c>
      <c r="M6" s="20">
        <v>82659954</v>
      </c>
      <c r="N6" s="20">
        <v>102817602</v>
      </c>
      <c r="O6" s="20"/>
      <c r="P6" s="20"/>
      <c r="Q6" s="20"/>
      <c r="R6" s="20"/>
      <c r="S6" s="20"/>
      <c r="T6" s="20"/>
      <c r="U6" s="20"/>
      <c r="V6" s="20"/>
      <c r="W6" s="20">
        <v>240448981</v>
      </c>
      <c r="X6" s="20">
        <v>40195440</v>
      </c>
      <c r="Y6" s="20">
        <v>200253541</v>
      </c>
      <c r="Z6" s="21">
        <v>498.19964901491318</v>
      </c>
      <c r="AA6" s="22">
        <v>80390858</v>
      </c>
    </row>
    <row r="7" spans="1:27" ht="13.5" x14ac:dyDescent="0.25">
      <c r="A7" s="23" t="s">
        <v>35</v>
      </c>
      <c r="B7" s="17" t="s">
        <v>32</v>
      </c>
      <c r="C7" s="18">
        <v>246981419</v>
      </c>
      <c r="D7" s="18"/>
      <c r="E7" s="19">
        <v>21173094</v>
      </c>
      <c r="F7" s="20">
        <v>21173094</v>
      </c>
      <c r="G7" s="20">
        <v>8193087</v>
      </c>
      <c r="H7" s="20">
        <v>7812762</v>
      </c>
      <c r="I7" s="20">
        <v>7299082</v>
      </c>
      <c r="J7" s="20">
        <v>23304931</v>
      </c>
      <c r="K7" s="20">
        <v>8233532</v>
      </c>
      <c r="L7" s="20">
        <v>7960071</v>
      </c>
      <c r="M7" s="20">
        <v>7991867</v>
      </c>
      <c r="N7" s="20">
        <v>24185470</v>
      </c>
      <c r="O7" s="20"/>
      <c r="P7" s="20"/>
      <c r="Q7" s="20"/>
      <c r="R7" s="20"/>
      <c r="S7" s="20"/>
      <c r="T7" s="20"/>
      <c r="U7" s="20"/>
      <c r="V7" s="20"/>
      <c r="W7" s="20">
        <v>47490401</v>
      </c>
      <c r="X7" s="20">
        <v>10586544</v>
      </c>
      <c r="Y7" s="20">
        <v>36903857</v>
      </c>
      <c r="Z7" s="21">
        <v>348.5921090017668</v>
      </c>
      <c r="AA7" s="22">
        <v>21173094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</v>
      </c>
      <c r="D10" s="18"/>
      <c r="E10" s="19">
        <v>-21136411</v>
      </c>
      <c r="F10" s="20">
        <v>-21136411</v>
      </c>
      <c r="G10" s="20"/>
      <c r="H10" s="20">
        <v>-28</v>
      </c>
      <c r="I10" s="20"/>
      <c r="J10" s="20">
        <v>-28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-10568202</v>
      </c>
      <c r="Y10" s="20">
        <v>10568174</v>
      </c>
      <c r="Z10" s="21">
        <v>-99.999735054269394</v>
      </c>
      <c r="AA10" s="22">
        <v>-21136411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50011679</v>
      </c>
      <c r="F11" s="20">
        <v>50011679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25005840</v>
      </c>
      <c r="Y11" s="24">
        <v>-25005840</v>
      </c>
      <c r="Z11" s="25">
        <v>-100</v>
      </c>
      <c r="AA11" s="26">
        <v>50011679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739297409</v>
      </c>
      <c r="D13" s="29">
        <f>SUM(D6:D12)</f>
        <v>0</v>
      </c>
      <c r="E13" s="30">
        <f t="shared" si="0"/>
        <v>130439220</v>
      </c>
      <c r="F13" s="31">
        <f t="shared" si="0"/>
        <v>130439220</v>
      </c>
      <c r="G13" s="31">
        <f t="shared" si="0"/>
        <v>8193087</v>
      </c>
      <c r="H13" s="31">
        <f t="shared" si="0"/>
        <v>7888362</v>
      </c>
      <c r="I13" s="31">
        <f t="shared" si="0"/>
        <v>144854833</v>
      </c>
      <c r="J13" s="31">
        <f t="shared" si="0"/>
        <v>160936282</v>
      </c>
      <c r="K13" s="31">
        <f t="shared" si="0"/>
        <v>13298453</v>
      </c>
      <c r="L13" s="31">
        <f t="shared" si="0"/>
        <v>23052798</v>
      </c>
      <c r="M13" s="31">
        <f t="shared" si="0"/>
        <v>90651821</v>
      </c>
      <c r="N13" s="31">
        <f t="shared" si="0"/>
        <v>127003072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287939354</v>
      </c>
      <c r="X13" s="31">
        <f t="shared" si="0"/>
        <v>65219622</v>
      </c>
      <c r="Y13" s="31">
        <f t="shared" si="0"/>
        <v>222719732</v>
      </c>
      <c r="Z13" s="32">
        <f>+IF(X13&lt;&gt;0,+(Y13/X13)*100,0)</f>
        <v>341.49190867742226</v>
      </c>
      <c r="AA13" s="33">
        <f>SUM(AA6:AA12)</f>
        <v>130439220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2058126570</v>
      </c>
      <c r="D17" s="18"/>
      <c r="E17" s="19">
        <v>622411682</v>
      </c>
      <c r="F17" s="20">
        <v>622411682</v>
      </c>
      <c r="G17" s="24">
        <v>5298178</v>
      </c>
      <c r="H17" s="24">
        <v>936172813</v>
      </c>
      <c r="I17" s="24">
        <v>24677385</v>
      </c>
      <c r="J17" s="20">
        <v>966148376</v>
      </c>
      <c r="K17" s="24">
        <v>7662949</v>
      </c>
      <c r="L17" s="24">
        <v>1128221</v>
      </c>
      <c r="M17" s="20">
        <v>16430840</v>
      </c>
      <c r="N17" s="24">
        <v>25222010</v>
      </c>
      <c r="O17" s="24"/>
      <c r="P17" s="24"/>
      <c r="Q17" s="20"/>
      <c r="R17" s="24"/>
      <c r="S17" s="24"/>
      <c r="T17" s="20"/>
      <c r="U17" s="24"/>
      <c r="V17" s="24"/>
      <c r="W17" s="24">
        <v>991370386</v>
      </c>
      <c r="X17" s="20">
        <v>311205840</v>
      </c>
      <c r="Y17" s="24">
        <v>680164546</v>
      </c>
      <c r="Z17" s="25">
        <v>218.55777063823737</v>
      </c>
      <c r="AA17" s="26">
        <v>622411682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2058126570</v>
      </c>
      <c r="D25" s="29">
        <f t="shared" ref="D25:Y25" si="1">SUM(D15:D24)</f>
        <v>0</v>
      </c>
      <c r="E25" s="35">
        <f t="shared" si="1"/>
        <v>622411682</v>
      </c>
      <c r="F25" s="36">
        <f t="shared" si="1"/>
        <v>622411682</v>
      </c>
      <c r="G25" s="36">
        <f t="shared" si="1"/>
        <v>5298178</v>
      </c>
      <c r="H25" s="36">
        <f t="shared" si="1"/>
        <v>936172813</v>
      </c>
      <c r="I25" s="36">
        <f t="shared" si="1"/>
        <v>24677385</v>
      </c>
      <c r="J25" s="36">
        <f t="shared" si="1"/>
        <v>966148376</v>
      </c>
      <c r="K25" s="36">
        <f t="shared" si="1"/>
        <v>7662949</v>
      </c>
      <c r="L25" s="36">
        <f t="shared" si="1"/>
        <v>1128221</v>
      </c>
      <c r="M25" s="36">
        <f t="shared" si="1"/>
        <v>16430840</v>
      </c>
      <c r="N25" s="36">
        <f t="shared" si="1"/>
        <v>25222010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991370386</v>
      </c>
      <c r="X25" s="36">
        <f t="shared" si="1"/>
        <v>311205840</v>
      </c>
      <c r="Y25" s="36">
        <f t="shared" si="1"/>
        <v>680164546</v>
      </c>
      <c r="Z25" s="37">
        <f>+IF(X25&lt;&gt;0,+(Y25/X25)*100,0)</f>
        <v>218.55777063823737</v>
      </c>
      <c r="AA25" s="38">
        <f>SUM(AA15:AA24)</f>
        <v>622411682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2797423979</v>
      </c>
      <c r="D26" s="29">
        <f>+D13+D25</f>
        <v>0</v>
      </c>
      <c r="E26" s="30">
        <f t="shared" si="2"/>
        <v>752850902</v>
      </c>
      <c r="F26" s="31">
        <f t="shared" si="2"/>
        <v>752850902</v>
      </c>
      <c r="G26" s="31">
        <f t="shared" si="2"/>
        <v>13491265</v>
      </c>
      <c r="H26" s="31">
        <f t="shared" si="2"/>
        <v>944061175</v>
      </c>
      <c r="I26" s="31">
        <f t="shared" si="2"/>
        <v>169532218</v>
      </c>
      <c r="J26" s="31">
        <f t="shared" si="2"/>
        <v>1127084658</v>
      </c>
      <c r="K26" s="31">
        <f t="shared" si="2"/>
        <v>20961402</v>
      </c>
      <c r="L26" s="31">
        <f t="shared" si="2"/>
        <v>24181019</v>
      </c>
      <c r="M26" s="31">
        <f t="shared" si="2"/>
        <v>107082661</v>
      </c>
      <c r="N26" s="31">
        <f t="shared" si="2"/>
        <v>152225082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1279309740</v>
      </c>
      <c r="X26" s="31">
        <f t="shared" si="2"/>
        <v>376425462</v>
      </c>
      <c r="Y26" s="31">
        <f t="shared" si="2"/>
        <v>902884278</v>
      </c>
      <c r="Z26" s="32">
        <f>+IF(X26&lt;&gt;0,+(Y26/X26)*100,0)</f>
        <v>239.85738722424679</v>
      </c>
      <c r="AA26" s="33">
        <f>+AA13+AA25</f>
        <v>752850902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3986598</v>
      </c>
      <c r="D33" s="18"/>
      <c r="E33" s="19"/>
      <c r="F33" s="20"/>
      <c r="G33" s="20">
        <v>155452000</v>
      </c>
      <c r="H33" s="20">
        <v>8986598</v>
      </c>
      <c r="I33" s="20">
        <v>136952000</v>
      </c>
      <c r="J33" s="20">
        <v>301390598</v>
      </c>
      <c r="K33" s="20">
        <v>5000000</v>
      </c>
      <c r="L33" s="20">
        <v>15000000</v>
      </c>
      <c r="M33" s="20">
        <v>82452000</v>
      </c>
      <c r="N33" s="20">
        <v>102452000</v>
      </c>
      <c r="O33" s="20"/>
      <c r="P33" s="20"/>
      <c r="Q33" s="20"/>
      <c r="R33" s="20"/>
      <c r="S33" s="20"/>
      <c r="T33" s="20"/>
      <c r="U33" s="20"/>
      <c r="V33" s="20"/>
      <c r="W33" s="20">
        <v>403842598</v>
      </c>
      <c r="X33" s="20"/>
      <c r="Y33" s="20">
        <v>403842598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6572648</v>
      </c>
      <c r="F35" s="20">
        <v>6572648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3286320</v>
      </c>
      <c r="Y35" s="20">
        <v>-3286320</v>
      </c>
      <c r="Z35" s="21">
        <v>-100</v>
      </c>
      <c r="AA35" s="22">
        <v>6572648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3986598</v>
      </c>
      <c r="D37" s="29">
        <f t="shared" ref="D37:Y37" si="3">SUM(D29:D36)</f>
        <v>0</v>
      </c>
      <c r="E37" s="30">
        <f t="shared" si="3"/>
        <v>6572648</v>
      </c>
      <c r="F37" s="31">
        <f t="shared" si="3"/>
        <v>6572648</v>
      </c>
      <c r="G37" s="31">
        <f t="shared" si="3"/>
        <v>155452000</v>
      </c>
      <c r="H37" s="31">
        <f t="shared" si="3"/>
        <v>8986598</v>
      </c>
      <c r="I37" s="31">
        <f t="shared" si="3"/>
        <v>136952000</v>
      </c>
      <c r="J37" s="31">
        <f t="shared" si="3"/>
        <v>301390598</v>
      </c>
      <c r="K37" s="31">
        <f t="shared" si="3"/>
        <v>5000000</v>
      </c>
      <c r="L37" s="31">
        <f t="shared" si="3"/>
        <v>15000000</v>
      </c>
      <c r="M37" s="31">
        <f t="shared" si="3"/>
        <v>82452000</v>
      </c>
      <c r="N37" s="31">
        <f t="shared" si="3"/>
        <v>102452000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403842598</v>
      </c>
      <c r="X37" s="31">
        <f t="shared" si="3"/>
        <v>3286320</v>
      </c>
      <c r="Y37" s="31">
        <f t="shared" si="3"/>
        <v>400556278</v>
      </c>
      <c r="Z37" s="32">
        <f>+IF(X37&lt;&gt;0,+(Y37/X37)*100,0)</f>
        <v>12188.59630224689</v>
      </c>
      <c r="AA37" s="33">
        <f>SUM(AA29:AA36)</f>
        <v>6572648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3986598</v>
      </c>
      <c r="D44" s="29">
        <f>+D37+D43</f>
        <v>0</v>
      </c>
      <c r="E44" s="30">
        <f t="shared" si="5"/>
        <v>6572648</v>
      </c>
      <c r="F44" s="31">
        <f t="shared" si="5"/>
        <v>6572648</v>
      </c>
      <c r="G44" s="31">
        <f t="shared" si="5"/>
        <v>155452000</v>
      </c>
      <c r="H44" s="31">
        <f t="shared" si="5"/>
        <v>8986598</v>
      </c>
      <c r="I44" s="31">
        <f t="shared" si="5"/>
        <v>136952000</v>
      </c>
      <c r="J44" s="31">
        <f t="shared" si="5"/>
        <v>301390598</v>
      </c>
      <c r="K44" s="31">
        <f t="shared" si="5"/>
        <v>5000000</v>
      </c>
      <c r="L44" s="31">
        <f t="shared" si="5"/>
        <v>15000000</v>
      </c>
      <c r="M44" s="31">
        <f t="shared" si="5"/>
        <v>82452000</v>
      </c>
      <c r="N44" s="31">
        <f t="shared" si="5"/>
        <v>102452000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403842598</v>
      </c>
      <c r="X44" s="31">
        <f t="shared" si="5"/>
        <v>3286320</v>
      </c>
      <c r="Y44" s="31">
        <f t="shared" si="5"/>
        <v>400556278</v>
      </c>
      <c r="Z44" s="32">
        <f>+IF(X44&lt;&gt;0,+(Y44/X44)*100,0)</f>
        <v>12188.59630224689</v>
      </c>
      <c r="AA44" s="33">
        <f>+AA37+AA43</f>
        <v>6572648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2793437381</v>
      </c>
      <c r="D45" s="42">
        <f t="shared" si="6"/>
        <v>0</v>
      </c>
      <c r="E45" s="43">
        <f t="shared" si="6"/>
        <v>746278254</v>
      </c>
      <c r="F45" s="44">
        <f t="shared" si="6"/>
        <v>746278254</v>
      </c>
      <c r="G45" s="44">
        <f t="shared" si="6"/>
        <v>-141960735</v>
      </c>
      <c r="H45" s="44">
        <f t="shared" si="6"/>
        <v>935074577</v>
      </c>
      <c r="I45" s="44">
        <f t="shared" si="6"/>
        <v>32580218</v>
      </c>
      <c r="J45" s="44">
        <f t="shared" si="6"/>
        <v>825694060</v>
      </c>
      <c r="K45" s="44">
        <f t="shared" si="6"/>
        <v>15961402</v>
      </c>
      <c r="L45" s="44">
        <f t="shared" si="6"/>
        <v>9181019</v>
      </c>
      <c r="M45" s="44">
        <f t="shared" si="6"/>
        <v>24630661</v>
      </c>
      <c r="N45" s="44">
        <f t="shared" si="6"/>
        <v>49773082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875467142</v>
      </c>
      <c r="X45" s="44">
        <f t="shared" si="6"/>
        <v>373139142</v>
      </c>
      <c r="Y45" s="44">
        <f t="shared" si="6"/>
        <v>502328000</v>
      </c>
      <c r="Z45" s="45">
        <f>+IF(X45&lt;&gt;0,+(Y45/X45)*100,0)</f>
        <v>134.62216729865344</v>
      </c>
      <c r="AA45" s="46">
        <f>+AA26-AA44</f>
        <v>746278254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329728682</v>
      </c>
      <c r="F47" s="20">
        <v>329728682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164864340</v>
      </c>
      <c r="Y47" s="20">
        <v>-164864340</v>
      </c>
      <c r="Z47" s="47">
        <v>-100</v>
      </c>
      <c r="AA47" s="22">
        <v>329728682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329728682</v>
      </c>
      <c r="F50" s="52">
        <f t="shared" si="7"/>
        <v>329728682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164864340</v>
      </c>
      <c r="Y50" s="52">
        <f t="shared" si="7"/>
        <v>-164864340</v>
      </c>
      <c r="Z50" s="53">
        <f>+IF(X50&lt;&gt;0,+(Y50/X50)*100,0)</f>
        <v>-100</v>
      </c>
      <c r="AA50" s="54">
        <f>SUM(AA47:AA49)</f>
        <v>329728682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200521</v>
      </c>
      <c r="D10" s="18"/>
      <c r="E10" s="19">
        <v>186216</v>
      </c>
      <c r="F10" s="20">
        <v>186216</v>
      </c>
      <c r="G10" s="20">
        <v>186216</v>
      </c>
      <c r="H10" s="20">
        <v>14305</v>
      </c>
      <c r="I10" s="20"/>
      <c r="J10" s="20">
        <v>200521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200521</v>
      </c>
      <c r="X10" s="20">
        <v>93114</v>
      </c>
      <c r="Y10" s="20">
        <v>107407</v>
      </c>
      <c r="Z10" s="21">
        <v>115.35000107395237</v>
      </c>
      <c r="AA10" s="22">
        <v>186216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200521</v>
      </c>
      <c r="D13" s="29">
        <f>SUM(D6:D12)</f>
        <v>0</v>
      </c>
      <c r="E13" s="30">
        <f t="shared" si="0"/>
        <v>186216</v>
      </c>
      <c r="F13" s="31">
        <f t="shared" si="0"/>
        <v>186216</v>
      </c>
      <c r="G13" s="31">
        <f t="shared" si="0"/>
        <v>186216</v>
      </c>
      <c r="H13" s="31">
        <f t="shared" si="0"/>
        <v>14305</v>
      </c>
      <c r="I13" s="31">
        <f t="shared" si="0"/>
        <v>0</v>
      </c>
      <c r="J13" s="31">
        <f t="shared" si="0"/>
        <v>200521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200521</v>
      </c>
      <c r="X13" s="31">
        <f t="shared" si="0"/>
        <v>93114</v>
      </c>
      <c r="Y13" s="31">
        <f t="shared" si="0"/>
        <v>107407</v>
      </c>
      <c r="Z13" s="32">
        <f>+IF(X13&lt;&gt;0,+(Y13/X13)*100,0)</f>
        <v>115.35000107395237</v>
      </c>
      <c r="AA13" s="33">
        <f>SUM(AA6:AA12)</f>
        <v>186216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1773240386</v>
      </c>
      <c r="D17" s="18"/>
      <c r="E17" s="19">
        <v>1731117142</v>
      </c>
      <c r="F17" s="20">
        <v>1731117142</v>
      </c>
      <c r="G17" s="24">
        <v>1672129647</v>
      </c>
      <c r="H17" s="24">
        <v>114995554</v>
      </c>
      <c r="I17" s="24">
        <v>3467792</v>
      </c>
      <c r="J17" s="20">
        <v>1790592993</v>
      </c>
      <c r="K17" s="24">
        <v>-45219517</v>
      </c>
      <c r="L17" s="24">
        <v>1350397</v>
      </c>
      <c r="M17" s="20">
        <v>6653003</v>
      </c>
      <c r="N17" s="24">
        <v>-37216117</v>
      </c>
      <c r="O17" s="24"/>
      <c r="P17" s="24"/>
      <c r="Q17" s="20"/>
      <c r="R17" s="24"/>
      <c r="S17" s="24"/>
      <c r="T17" s="20"/>
      <c r="U17" s="24"/>
      <c r="V17" s="24"/>
      <c r="W17" s="24">
        <v>1753376876</v>
      </c>
      <c r="X17" s="20">
        <v>865558608</v>
      </c>
      <c r="Y17" s="24">
        <v>887818268</v>
      </c>
      <c r="Z17" s="25">
        <v>102.57171031450247</v>
      </c>
      <c r="AA17" s="26">
        <v>1731117142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1773240386</v>
      </c>
      <c r="D25" s="29">
        <f t="shared" ref="D25:Y25" si="1">SUM(D15:D24)</f>
        <v>0</v>
      </c>
      <c r="E25" s="35">
        <f t="shared" si="1"/>
        <v>1731117142</v>
      </c>
      <c r="F25" s="36">
        <f t="shared" si="1"/>
        <v>1731117142</v>
      </c>
      <c r="G25" s="36">
        <f t="shared" si="1"/>
        <v>1672129647</v>
      </c>
      <c r="H25" s="36">
        <f t="shared" si="1"/>
        <v>114995554</v>
      </c>
      <c r="I25" s="36">
        <f t="shared" si="1"/>
        <v>3467792</v>
      </c>
      <c r="J25" s="36">
        <f t="shared" si="1"/>
        <v>1790592993</v>
      </c>
      <c r="K25" s="36">
        <f t="shared" si="1"/>
        <v>-45219517</v>
      </c>
      <c r="L25" s="36">
        <f t="shared" si="1"/>
        <v>1350397</v>
      </c>
      <c r="M25" s="36">
        <f t="shared" si="1"/>
        <v>6653003</v>
      </c>
      <c r="N25" s="36">
        <f t="shared" si="1"/>
        <v>-37216117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1753376876</v>
      </c>
      <c r="X25" s="36">
        <f t="shared" si="1"/>
        <v>865558608</v>
      </c>
      <c r="Y25" s="36">
        <f t="shared" si="1"/>
        <v>887818268</v>
      </c>
      <c r="Z25" s="37">
        <f>+IF(X25&lt;&gt;0,+(Y25/X25)*100,0)</f>
        <v>102.57171031450247</v>
      </c>
      <c r="AA25" s="38">
        <f>SUM(AA15:AA24)</f>
        <v>1731117142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1773440907</v>
      </c>
      <c r="D26" s="29">
        <f>+D13+D25</f>
        <v>0</v>
      </c>
      <c r="E26" s="30">
        <f t="shared" si="2"/>
        <v>1731303358</v>
      </c>
      <c r="F26" s="31">
        <f t="shared" si="2"/>
        <v>1731303358</v>
      </c>
      <c r="G26" s="31">
        <f t="shared" si="2"/>
        <v>1672315863</v>
      </c>
      <c r="H26" s="31">
        <f t="shared" si="2"/>
        <v>115009859</v>
      </c>
      <c r="I26" s="31">
        <f t="shared" si="2"/>
        <v>3467792</v>
      </c>
      <c r="J26" s="31">
        <f t="shared" si="2"/>
        <v>1790793514</v>
      </c>
      <c r="K26" s="31">
        <f t="shared" si="2"/>
        <v>-45219517</v>
      </c>
      <c r="L26" s="31">
        <f t="shared" si="2"/>
        <v>1350397</v>
      </c>
      <c r="M26" s="31">
        <f t="shared" si="2"/>
        <v>6653003</v>
      </c>
      <c r="N26" s="31">
        <f t="shared" si="2"/>
        <v>-37216117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1753577397</v>
      </c>
      <c r="X26" s="31">
        <f t="shared" si="2"/>
        <v>865651722</v>
      </c>
      <c r="Y26" s="31">
        <f t="shared" si="2"/>
        <v>887925675</v>
      </c>
      <c r="Z26" s="32">
        <f>+IF(X26&lt;&gt;0,+(Y26/X26)*100,0)</f>
        <v>102.57308481389471</v>
      </c>
      <c r="AA26" s="33">
        <f>+AA13+AA25</f>
        <v>1731303358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1773440907</v>
      </c>
      <c r="D45" s="42">
        <f t="shared" si="6"/>
        <v>0</v>
      </c>
      <c r="E45" s="43">
        <f t="shared" si="6"/>
        <v>1731303358</v>
      </c>
      <c r="F45" s="44">
        <f t="shared" si="6"/>
        <v>1731303358</v>
      </c>
      <c r="G45" s="44">
        <f t="shared" si="6"/>
        <v>1672315863</v>
      </c>
      <c r="H45" s="44">
        <f t="shared" si="6"/>
        <v>115009859</v>
      </c>
      <c r="I45" s="44">
        <f t="shared" si="6"/>
        <v>3467792</v>
      </c>
      <c r="J45" s="44">
        <f t="shared" si="6"/>
        <v>1790793514</v>
      </c>
      <c r="K45" s="44">
        <f t="shared" si="6"/>
        <v>-45219517</v>
      </c>
      <c r="L45" s="44">
        <f t="shared" si="6"/>
        <v>1350397</v>
      </c>
      <c r="M45" s="44">
        <f t="shared" si="6"/>
        <v>6653003</v>
      </c>
      <c r="N45" s="44">
        <f t="shared" si="6"/>
        <v>-37216117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1753577397</v>
      </c>
      <c r="X45" s="44">
        <f t="shared" si="6"/>
        <v>865651722</v>
      </c>
      <c r="Y45" s="44">
        <f t="shared" si="6"/>
        <v>887925675</v>
      </c>
      <c r="Z45" s="45">
        <f>+IF(X45&lt;&gt;0,+(Y45/X45)*100,0)</f>
        <v>102.57308481389471</v>
      </c>
      <c r="AA45" s="46">
        <f>+AA26-AA44</f>
        <v>1731303358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-1042303042</v>
      </c>
      <c r="D47" s="18"/>
      <c r="E47" s="19">
        <v>167517387</v>
      </c>
      <c r="F47" s="20">
        <v>167517387</v>
      </c>
      <c r="G47" s="20">
        <v>-854269656</v>
      </c>
      <c r="H47" s="20">
        <v>-73200985</v>
      </c>
      <c r="I47" s="20">
        <v>-19855961</v>
      </c>
      <c r="J47" s="20">
        <v>-947326602</v>
      </c>
      <c r="K47" s="20">
        <v>-60215762</v>
      </c>
      <c r="L47" s="20">
        <v>-43994059</v>
      </c>
      <c r="M47" s="20">
        <v>-15345322</v>
      </c>
      <c r="N47" s="20">
        <v>-119555143</v>
      </c>
      <c r="O47" s="20"/>
      <c r="P47" s="20"/>
      <c r="Q47" s="20"/>
      <c r="R47" s="20"/>
      <c r="S47" s="20"/>
      <c r="T47" s="20"/>
      <c r="U47" s="20"/>
      <c r="V47" s="20"/>
      <c r="W47" s="20">
        <v>-1066881745</v>
      </c>
      <c r="X47" s="20">
        <v>83758686</v>
      </c>
      <c r="Y47" s="20">
        <v>-1150640431</v>
      </c>
      <c r="Z47" s="47">
        <v>-1373.7565450823811</v>
      </c>
      <c r="AA47" s="22">
        <v>167517387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-1042303042</v>
      </c>
      <c r="D50" s="50">
        <f t="shared" ref="D50:Y50" si="7">SUM(D47:D49)</f>
        <v>0</v>
      </c>
      <c r="E50" s="51">
        <f t="shared" si="7"/>
        <v>167517387</v>
      </c>
      <c r="F50" s="52">
        <f t="shared" si="7"/>
        <v>167517387</v>
      </c>
      <c r="G50" s="52">
        <f t="shared" si="7"/>
        <v>-854269656</v>
      </c>
      <c r="H50" s="52">
        <f t="shared" si="7"/>
        <v>-73200985</v>
      </c>
      <c r="I50" s="52">
        <f t="shared" si="7"/>
        <v>-19855961</v>
      </c>
      <c r="J50" s="52">
        <f t="shared" si="7"/>
        <v>-947326602</v>
      </c>
      <c r="K50" s="52">
        <f t="shared" si="7"/>
        <v>-60215762</v>
      </c>
      <c r="L50" s="52">
        <f t="shared" si="7"/>
        <v>-43994059</v>
      </c>
      <c r="M50" s="52">
        <f t="shared" si="7"/>
        <v>-15345322</v>
      </c>
      <c r="N50" s="52">
        <f t="shared" si="7"/>
        <v>-119555143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-1066881745</v>
      </c>
      <c r="X50" s="52">
        <f t="shared" si="7"/>
        <v>83758686</v>
      </c>
      <c r="Y50" s="52">
        <f t="shared" si="7"/>
        <v>-1150640431</v>
      </c>
      <c r="Z50" s="53">
        <f>+IF(X50&lt;&gt;0,+(Y50/X50)*100,0)</f>
        <v>-1373.7565450823811</v>
      </c>
      <c r="AA50" s="54">
        <f>SUM(AA47:AA49)</f>
        <v>167517387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2000000</v>
      </c>
      <c r="G17" s="24">
        <v>4904178</v>
      </c>
      <c r="H17" s="24">
        <v>-3435128</v>
      </c>
      <c r="I17" s="24">
        <v>187748</v>
      </c>
      <c r="J17" s="20">
        <v>1656798</v>
      </c>
      <c r="K17" s="24">
        <v>2034210</v>
      </c>
      <c r="L17" s="24">
        <v>1054237</v>
      </c>
      <c r="M17" s="20">
        <v>17602649</v>
      </c>
      <c r="N17" s="24">
        <v>20691096</v>
      </c>
      <c r="O17" s="24"/>
      <c r="P17" s="24"/>
      <c r="Q17" s="20"/>
      <c r="R17" s="24"/>
      <c r="S17" s="24"/>
      <c r="T17" s="20"/>
      <c r="U17" s="24"/>
      <c r="V17" s="24"/>
      <c r="W17" s="24">
        <v>22347894</v>
      </c>
      <c r="X17" s="20">
        <v>1000002</v>
      </c>
      <c r="Y17" s="24">
        <v>21347892</v>
      </c>
      <c r="Z17" s="25">
        <v>2134.784930430139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4904178</v>
      </c>
      <c r="H25" s="36">
        <f t="shared" si="1"/>
        <v>-3435128</v>
      </c>
      <c r="I25" s="36">
        <f t="shared" si="1"/>
        <v>187748</v>
      </c>
      <c r="J25" s="36">
        <f t="shared" si="1"/>
        <v>1656798</v>
      </c>
      <c r="K25" s="36">
        <f t="shared" si="1"/>
        <v>2034210</v>
      </c>
      <c r="L25" s="36">
        <f t="shared" si="1"/>
        <v>1054237</v>
      </c>
      <c r="M25" s="36">
        <f t="shared" si="1"/>
        <v>17602649</v>
      </c>
      <c r="N25" s="36">
        <f t="shared" si="1"/>
        <v>20691096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22347894</v>
      </c>
      <c r="X25" s="36">
        <f t="shared" si="1"/>
        <v>1000002</v>
      </c>
      <c r="Y25" s="36">
        <f t="shared" si="1"/>
        <v>21347892</v>
      </c>
      <c r="Z25" s="37">
        <f>+IF(X25&lt;&gt;0,+(Y25/X25)*100,0)</f>
        <v>2134.784930430139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2000000</v>
      </c>
      <c r="F26" s="31">
        <f t="shared" si="2"/>
        <v>2000000</v>
      </c>
      <c r="G26" s="31">
        <f t="shared" si="2"/>
        <v>4904178</v>
      </c>
      <c r="H26" s="31">
        <f t="shared" si="2"/>
        <v>-3435128</v>
      </c>
      <c r="I26" s="31">
        <f t="shared" si="2"/>
        <v>187748</v>
      </c>
      <c r="J26" s="31">
        <f t="shared" si="2"/>
        <v>1656798</v>
      </c>
      <c r="K26" s="31">
        <f t="shared" si="2"/>
        <v>2034210</v>
      </c>
      <c r="L26" s="31">
        <f t="shared" si="2"/>
        <v>1054237</v>
      </c>
      <c r="M26" s="31">
        <f t="shared" si="2"/>
        <v>17602649</v>
      </c>
      <c r="N26" s="31">
        <f t="shared" si="2"/>
        <v>20691096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22347894</v>
      </c>
      <c r="X26" s="31">
        <f t="shared" si="2"/>
        <v>1000002</v>
      </c>
      <c r="Y26" s="31">
        <f t="shared" si="2"/>
        <v>21347892</v>
      </c>
      <c r="Z26" s="32">
        <f>+IF(X26&lt;&gt;0,+(Y26/X26)*100,0)</f>
        <v>2134.784930430139</v>
      </c>
      <c r="AA26" s="33">
        <f>+AA13+AA25</f>
        <v>2000000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172741</v>
      </c>
      <c r="D33" s="18"/>
      <c r="E33" s="19"/>
      <c r="F33" s="20"/>
      <c r="G33" s="20">
        <v>-2929417</v>
      </c>
      <c r="H33" s="20">
        <v>2757224</v>
      </c>
      <c r="I33" s="20"/>
      <c r="J33" s="20">
        <v>-172193</v>
      </c>
      <c r="K33" s="20">
        <v>34066</v>
      </c>
      <c r="L33" s="20">
        <v>1170451</v>
      </c>
      <c r="M33" s="20">
        <v>12186017</v>
      </c>
      <c r="N33" s="20">
        <v>13390534</v>
      </c>
      <c r="O33" s="20"/>
      <c r="P33" s="20"/>
      <c r="Q33" s="20"/>
      <c r="R33" s="20"/>
      <c r="S33" s="20"/>
      <c r="T33" s="20"/>
      <c r="U33" s="20"/>
      <c r="V33" s="20"/>
      <c r="W33" s="20">
        <v>13218341</v>
      </c>
      <c r="X33" s="20"/>
      <c r="Y33" s="20">
        <v>13218341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172741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-2929417</v>
      </c>
      <c r="H37" s="31">
        <f t="shared" si="3"/>
        <v>2757224</v>
      </c>
      <c r="I37" s="31">
        <f t="shared" si="3"/>
        <v>0</v>
      </c>
      <c r="J37" s="31">
        <f t="shared" si="3"/>
        <v>-172193</v>
      </c>
      <c r="K37" s="31">
        <f t="shared" si="3"/>
        <v>34066</v>
      </c>
      <c r="L37" s="31">
        <f t="shared" si="3"/>
        <v>1170451</v>
      </c>
      <c r="M37" s="31">
        <f t="shared" si="3"/>
        <v>12186017</v>
      </c>
      <c r="N37" s="31">
        <f t="shared" si="3"/>
        <v>13390534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13218341</v>
      </c>
      <c r="X37" s="31">
        <f t="shared" si="3"/>
        <v>0</v>
      </c>
      <c r="Y37" s="31">
        <f t="shared" si="3"/>
        <v>13218341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172741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-2929417</v>
      </c>
      <c r="H44" s="31">
        <f t="shared" si="5"/>
        <v>2757224</v>
      </c>
      <c r="I44" s="31">
        <f t="shared" si="5"/>
        <v>0</v>
      </c>
      <c r="J44" s="31">
        <f t="shared" si="5"/>
        <v>-172193</v>
      </c>
      <c r="K44" s="31">
        <f t="shared" si="5"/>
        <v>34066</v>
      </c>
      <c r="L44" s="31">
        <f t="shared" si="5"/>
        <v>1170451</v>
      </c>
      <c r="M44" s="31">
        <f t="shared" si="5"/>
        <v>12186017</v>
      </c>
      <c r="N44" s="31">
        <f t="shared" si="5"/>
        <v>13390534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13218341</v>
      </c>
      <c r="X44" s="31">
        <f t="shared" si="5"/>
        <v>0</v>
      </c>
      <c r="Y44" s="31">
        <f t="shared" si="5"/>
        <v>13218341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-172741</v>
      </c>
      <c r="D45" s="42">
        <f t="shared" si="6"/>
        <v>0</v>
      </c>
      <c r="E45" s="43">
        <f t="shared" si="6"/>
        <v>2000000</v>
      </c>
      <c r="F45" s="44">
        <f t="shared" si="6"/>
        <v>2000000</v>
      </c>
      <c r="G45" s="44">
        <f t="shared" si="6"/>
        <v>7833595</v>
      </c>
      <c r="H45" s="44">
        <f t="shared" si="6"/>
        <v>-6192352</v>
      </c>
      <c r="I45" s="44">
        <f t="shared" si="6"/>
        <v>187748</v>
      </c>
      <c r="J45" s="44">
        <f t="shared" si="6"/>
        <v>1828991</v>
      </c>
      <c r="K45" s="44">
        <f t="shared" si="6"/>
        <v>2000144</v>
      </c>
      <c r="L45" s="44">
        <f t="shared" si="6"/>
        <v>-116214</v>
      </c>
      <c r="M45" s="44">
        <f t="shared" si="6"/>
        <v>5416632</v>
      </c>
      <c r="N45" s="44">
        <f t="shared" si="6"/>
        <v>7300562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9129553</v>
      </c>
      <c r="X45" s="44">
        <f t="shared" si="6"/>
        <v>1000002</v>
      </c>
      <c r="Y45" s="44">
        <f t="shared" si="6"/>
        <v>8129551</v>
      </c>
      <c r="Z45" s="45">
        <f>+IF(X45&lt;&gt;0,+(Y45/X45)*100,0)</f>
        <v>812.9534740930518</v>
      </c>
      <c r="AA45" s="46">
        <f>+AA26-AA44</f>
        <v>2000000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-18126031</v>
      </c>
      <c r="D47" s="18"/>
      <c r="E47" s="19"/>
      <c r="F47" s="20"/>
      <c r="G47" s="20">
        <v>-18331074</v>
      </c>
      <c r="H47" s="20">
        <v>-373056</v>
      </c>
      <c r="I47" s="20">
        <v>-282200</v>
      </c>
      <c r="J47" s="20">
        <v>-18986330</v>
      </c>
      <c r="K47" s="20">
        <v>-204004</v>
      </c>
      <c r="L47" s="20">
        <v>-227711</v>
      </c>
      <c r="M47" s="20">
        <v>-242157</v>
      </c>
      <c r="N47" s="20">
        <v>-673872</v>
      </c>
      <c r="O47" s="20"/>
      <c r="P47" s="20"/>
      <c r="Q47" s="20"/>
      <c r="R47" s="20"/>
      <c r="S47" s="20"/>
      <c r="T47" s="20"/>
      <c r="U47" s="20"/>
      <c r="V47" s="20"/>
      <c r="W47" s="20">
        <v>-19660202</v>
      </c>
      <c r="X47" s="20"/>
      <c r="Y47" s="20">
        <v>-19660202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-18126031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-18331074</v>
      </c>
      <c r="H50" s="52">
        <f t="shared" si="7"/>
        <v>-373056</v>
      </c>
      <c r="I50" s="52">
        <f t="shared" si="7"/>
        <v>-282200</v>
      </c>
      <c r="J50" s="52">
        <f t="shared" si="7"/>
        <v>-18986330</v>
      </c>
      <c r="K50" s="52">
        <f t="shared" si="7"/>
        <v>-204004</v>
      </c>
      <c r="L50" s="52">
        <f t="shared" si="7"/>
        <v>-227711</v>
      </c>
      <c r="M50" s="52">
        <f t="shared" si="7"/>
        <v>-242157</v>
      </c>
      <c r="N50" s="52">
        <f t="shared" si="7"/>
        <v>-673872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-19660202</v>
      </c>
      <c r="X50" s="52">
        <f t="shared" si="7"/>
        <v>0</v>
      </c>
      <c r="Y50" s="52">
        <f t="shared" si="7"/>
        <v>-19660202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3A4DB03-75BF-4C5B-B250-08BCA7CE2E4D}"/>
</file>

<file path=customXml/itemProps2.xml><?xml version="1.0" encoding="utf-8"?>
<ds:datastoreItem xmlns:ds="http://schemas.openxmlformats.org/officeDocument/2006/customXml" ds:itemID="{7559CA93-1487-4F6A-8150-5EA8FAFA387B}"/>
</file>

<file path=customXml/itemProps3.xml><?xml version="1.0" encoding="utf-8"?>
<ds:datastoreItem xmlns:ds="http://schemas.openxmlformats.org/officeDocument/2006/customXml" ds:itemID="{58D1FBE7-057F-485F-B23D-65EB88B0B1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2024-02-29T09:46:39Z</dcterms:created>
  <dcterms:modified xsi:type="dcterms:W3CDTF">2024-02-29T09:48:51Z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